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 firstSheet="2" activeTab="2"/>
  </bookViews>
  <sheets>
    <sheet name="январь" sheetId="7" state="hidden" r:id="rId1"/>
    <sheet name="февраль" sheetId="8" state="hidden" r:id="rId2"/>
    <sheet name="февраль (2)" sheetId="9" r:id="rId3"/>
  </sheets>
  <calcPr calcId="125725"/>
</workbook>
</file>

<file path=xl/calcChain.xml><?xml version="1.0" encoding="utf-8"?>
<calcChain xmlns="http://schemas.openxmlformats.org/spreadsheetml/2006/main">
  <c r="F42" i="9"/>
  <c r="G42"/>
  <c r="H42"/>
  <c r="H38"/>
  <c r="G38"/>
  <c r="F38"/>
  <c r="H37"/>
  <c r="G37"/>
  <c r="F37"/>
  <c r="H36"/>
  <c r="G36"/>
  <c r="F36"/>
  <c r="H35"/>
  <c r="G35"/>
  <c r="F35"/>
  <c r="H34"/>
  <c r="G34"/>
  <c r="F34"/>
  <c r="H33"/>
  <c r="G33"/>
  <c r="F33"/>
  <c r="H32"/>
  <c r="G32"/>
  <c r="F32"/>
  <c r="F28"/>
  <c r="F29"/>
  <c r="F30"/>
  <c r="F31"/>
  <c r="G31"/>
  <c r="H31"/>
  <c r="F27"/>
  <c r="D28"/>
  <c r="D21" s="1"/>
  <c r="E28"/>
  <c r="H28" s="1"/>
  <c r="C28"/>
  <c r="C21" s="1"/>
  <c r="H27"/>
  <c r="G27"/>
  <c r="H26"/>
  <c r="G26"/>
  <c r="F26"/>
  <c r="H25"/>
  <c r="G25"/>
  <c r="F25"/>
  <c r="H24"/>
  <c r="G24"/>
  <c r="F24"/>
  <c r="H23"/>
  <c r="G23"/>
  <c r="F23"/>
  <c r="H22"/>
  <c r="G22"/>
  <c r="F22"/>
  <c r="F19"/>
  <c r="F18"/>
  <c r="H17"/>
  <c r="F17"/>
  <c r="H16"/>
  <c r="G16"/>
  <c r="F16"/>
  <c r="E15"/>
  <c r="H15" s="1"/>
  <c r="D15"/>
  <c r="D5" s="1"/>
  <c r="C15"/>
  <c r="H14"/>
  <c r="G14"/>
  <c r="F14"/>
  <c r="H13"/>
  <c r="G13"/>
  <c r="F13"/>
  <c r="E12"/>
  <c r="H12" s="1"/>
  <c r="D12"/>
  <c r="C12"/>
  <c r="H11"/>
  <c r="G11"/>
  <c r="F11"/>
  <c r="H10"/>
  <c r="G10"/>
  <c r="F10"/>
  <c r="H9"/>
  <c r="G9"/>
  <c r="F9"/>
  <c r="H8"/>
  <c r="G8"/>
  <c r="F8"/>
  <c r="H7"/>
  <c r="G7"/>
  <c r="F7"/>
  <c r="H6"/>
  <c r="G6"/>
  <c r="F6"/>
  <c r="G28" l="1"/>
  <c r="G12"/>
  <c r="G15"/>
  <c r="F12"/>
  <c r="F5" s="1"/>
  <c r="F15"/>
  <c r="E5"/>
  <c r="C5"/>
  <c r="E21"/>
  <c r="H5" l="1"/>
  <c r="G5"/>
  <c r="H44" l="1"/>
  <c r="G44"/>
  <c r="F49"/>
  <c r="C58"/>
  <c r="E58"/>
  <c r="D58"/>
  <c r="H57"/>
  <c r="G57"/>
  <c r="F57"/>
  <c r="H56"/>
  <c r="F56"/>
  <c r="H55"/>
  <c r="G55"/>
  <c r="F55"/>
  <c r="H54"/>
  <c r="G54"/>
  <c r="F54"/>
  <c r="H53"/>
  <c r="G53"/>
  <c r="F53"/>
  <c r="H52"/>
  <c r="G52"/>
  <c r="F52"/>
  <c r="H51"/>
  <c r="G51"/>
  <c r="F51"/>
  <c r="H50"/>
  <c r="G50"/>
  <c r="F50"/>
  <c r="G49"/>
  <c r="H48"/>
  <c r="G48"/>
  <c r="F48"/>
  <c r="F44"/>
  <c r="F43"/>
  <c r="H41"/>
  <c r="G41"/>
  <c r="F41"/>
  <c r="E40"/>
  <c r="D40"/>
  <c r="C40"/>
  <c r="C39"/>
  <c r="F40" l="1"/>
  <c r="H40"/>
  <c r="G40"/>
  <c r="D39"/>
  <c r="D45" s="1"/>
  <c r="C45"/>
  <c r="C59" s="1"/>
  <c r="F58"/>
  <c r="G58"/>
  <c r="H49"/>
  <c r="H58"/>
  <c r="F21"/>
  <c r="G21" l="1"/>
  <c r="H21"/>
  <c r="E39"/>
  <c r="F39" l="1"/>
  <c r="F45" s="1"/>
  <c r="G39"/>
  <c r="E45"/>
  <c r="E59" s="1"/>
  <c r="H39"/>
  <c r="G45" l="1"/>
  <c r="H45"/>
  <c r="F49" i="8" l="1"/>
  <c r="C59"/>
  <c r="C41" l="1"/>
  <c r="C27" l="1"/>
  <c r="H27" s="1"/>
  <c r="E27"/>
  <c r="E20" s="1"/>
  <c r="D27"/>
  <c r="E15"/>
  <c r="E5" s="1"/>
  <c r="E12"/>
  <c r="D15"/>
  <c r="D12"/>
  <c r="C15"/>
  <c r="C12"/>
  <c r="D41"/>
  <c r="D20"/>
  <c r="F25"/>
  <c r="G25"/>
  <c r="H25"/>
  <c r="F26"/>
  <c r="H26"/>
  <c r="F28"/>
  <c r="G28"/>
  <c r="H28"/>
  <c r="F29"/>
  <c r="H29"/>
  <c r="F30"/>
  <c r="G30"/>
  <c r="H30"/>
  <c r="F31"/>
  <c r="G31"/>
  <c r="H31"/>
  <c r="F32"/>
  <c r="G32"/>
  <c r="H32"/>
  <c r="F33"/>
  <c r="G33"/>
  <c r="H33"/>
  <c r="F34"/>
  <c r="G34"/>
  <c r="H34"/>
  <c r="F35"/>
  <c r="H35"/>
  <c r="F36"/>
  <c r="G36"/>
  <c r="H36"/>
  <c r="F37"/>
  <c r="G37"/>
  <c r="H37"/>
  <c r="F38"/>
  <c r="G38"/>
  <c r="H38"/>
  <c r="F39"/>
  <c r="H39"/>
  <c r="F27" l="1"/>
  <c r="G27"/>
  <c r="H43"/>
  <c r="E40" l="1"/>
  <c r="D5"/>
  <c r="D40" s="1"/>
  <c r="C5"/>
  <c r="F18"/>
  <c r="H18"/>
  <c r="G49" l="1"/>
  <c r="E41" l="1"/>
  <c r="E59"/>
  <c r="D59"/>
  <c r="G58"/>
  <c r="F58"/>
  <c r="F57"/>
  <c r="G56"/>
  <c r="F56"/>
  <c r="G55"/>
  <c r="F55"/>
  <c r="G54"/>
  <c r="F54"/>
  <c r="G53"/>
  <c r="F53"/>
  <c r="G52"/>
  <c r="F52"/>
  <c r="G51"/>
  <c r="F51"/>
  <c r="G50"/>
  <c r="F50"/>
  <c r="F45"/>
  <c r="F44"/>
  <c r="F43"/>
  <c r="H42"/>
  <c r="G42"/>
  <c r="F42"/>
  <c r="H24"/>
  <c r="G24"/>
  <c r="F24"/>
  <c r="H23"/>
  <c r="F23"/>
  <c r="H22"/>
  <c r="G22"/>
  <c r="F22"/>
  <c r="H21"/>
  <c r="F21"/>
  <c r="C20"/>
  <c r="C40" s="1"/>
  <c r="F19"/>
  <c r="H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F28" i="7"/>
  <c r="H28"/>
  <c r="G59" i="8" l="1"/>
  <c r="F59"/>
  <c r="F5"/>
  <c r="E46"/>
  <c r="D46"/>
  <c r="C46"/>
  <c r="F20"/>
  <c r="G20"/>
  <c r="G41"/>
  <c r="H5"/>
  <c r="H20"/>
  <c r="F41"/>
  <c r="H41"/>
  <c r="G5"/>
  <c r="E19" i="7"/>
  <c r="D19"/>
  <c r="C19"/>
  <c r="F40" i="8" l="1"/>
  <c r="F46" s="1"/>
  <c r="G40"/>
  <c r="H40"/>
  <c r="H46"/>
  <c r="E60"/>
  <c r="G46"/>
  <c r="F21" i="7"/>
  <c r="G21"/>
  <c r="H21"/>
  <c r="F22"/>
  <c r="H22"/>
  <c r="F23"/>
  <c r="G23"/>
  <c r="H23"/>
  <c r="F24"/>
  <c r="G24"/>
  <c r="H24"/>
  <c r="F25"/>
  <c r="H25"/>
  <c r="F26"/>
  <c r="G26"/>
  <c r="H26"/>
  <c r="F27"/>
  <c r="G27"/>
  <c r="H27"/>
  <c r="F29"/>
  <c r="G29"/>
  <c r="H29"/>
  <c r="F30"/>
  <c r="G30"/>
  <c r="H30"/>
  <c r="F31"/>
  <c r="G31"/>
  <c r="H31"/>
  <c r="F32"/>
  <c r="G32"/>
  <c r="H32"/>
  <c r="F33"/>
  <c r="G33"/>
  <c r="H33"/>
  <c r="F34"/>
  <c r="H34"/>
  <c r="F35"/>
  <c r="G35"/>
  <c r="H35"/>
  <c r="F36"/>
  <c r="G36"/>
  <c r="F37"/>
  <c r="G37"/>
  <c r="H37"/>
  <c r="F38"/>
  <c r="G38"/>
  <c r="H38"/>
  <c r="E5" l="1"/>
  <c r="D5"/>
  <c r="C5"/>
  <c r="G9" l="1"/>
  <c r="H19" l="1"/>
  <c r="G19"/>
  <c r="G44"/>
  <c r="E40"/>
  <c r="H36" l="1"/>
  <c r="E58"/>
  <c r="D58"/>
  <c r="C58"/>
  <c r="H57"/>
  <c r="G57"/>
  <c r="F57"/>
  <c r="H56"/>
  <c r="F56"/>
  <c r="H55"/>
  <c r="G55"/>
  <c r="F55"/>
  <c r="H54"/>
  <c r="G54"/>
  <c r="F54"/>
  <c r="H53"/>
  <c r="G53"/>
  <c r="F53"/>
  <c r="H52"/>
  <c r="G52"/>
  <c r="F52"/>
  <c r="H51"/>
  <c r="G51"/>
  <c r="F51"/>
  <c r="H50"/>
  <c r="G50"/>
  <c r="F50"/>
  <c r="H49"/>
  <c r="G49"/>
  <c r="F49"/>
  <c r="H48"/>
  <c r="G48"/>
  <c r="F48"/>
  <c r="F58" l="1"/>
  <c r="G58"/>
  <c r="H58"/>
  <c r="H6" l="1"/>
  <c r="D40"/>
  <c r="C40"/>
  <c r="H41"/>
  <c r="G41"/>
  <c r="H7"/>
  <c r="H8"/>
  <c r="H9"/>
  <c r="H10"/>
  <c r="H11"/>
  <c r="H12"/>
  <c r="H13"/>
  <c r="H14"/>
  <c r="H15"/>
  <c r="H16"/>
  <c r="H17"/>
  <c r="G7"/>
  <c r="G8"/>
  <c r="G10"/>
  <c r="G11"/>
  <c r="G12"/>
  <c r="G13"/>
  <c r="G14"/>
  <c r="G15"/>
  <c r="G16"/>
  <c r="F7"/>
  <c r="F8"/>
  <c r="F9"/>
  <c r="F10"/>
  <c r="F11"/>
  <c r="F12"/>
  <c r="F13"/>
  <c r="F14"/>
  <c r="F15"/>
  <c r="F16"/>
  <c r="F17"/>
  <c r="F18"/>
  <c r="C39"/>
  <c r="H5" l="1"/>
  <c r="G6"/>
  <c r="F6"/>
  <c r="G5"/>
  <c r="H20"/>
  <c r="F43" l="1"/>
  <c r="F44"/>
  <c r="F42"/>
  <c r="F41"/>
  <c r="F20"/>
  <c r="F19" s="1"/>
  <c r="G40" l="1"/>
  <c r="H40"/>
  <c r="C45"/>
  <c r="C59" s="1"/>
  <c r="F5" l="1"/>
  <c r="D39" l="1"/>
  <c r="E39"/>
  <c r="H39" s="1"/>
  <c r="F40"/>
  <c r="D45" l="1"/>
  <c r="G39"/>
  <c r="F39"/>
  <c r="E45"/>
  <c r="E59" s="1"/>
  <c r="G45" l="1"/>
  <c r="H45"/>
  <c r="F45"/>
  <c r="H53" i="8" l="1"/>
  <c r="H56"/>
  <c r="C60"/>
  <c r="H59"/>
  <c r="H57"/>
  <c r="H54"/>
  <c r="H55"/>
  <c r="H51"/>
  <c r="H50"/>
  <c r="H52"/>
  <c r="H49"/>
  <c r="H58"/>
</calcChain>
</file>

<file path=xl/sharedStrings.xml><?xml version="1.0" encoding="utf-8"?>
<sst xmlns="http://schemas.openxmlformats.org/spreadsheetml/2006/main" count="292" uniqueCount="112">
  <si>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</si>
  <si>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</si>
  <si>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</si>
  <si>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</si>
  <si>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</si>
  <si>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</si>
  <si>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</si>
  <si>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</si>
  <si>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</si>
  <si>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</si>
  <si>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</si>
  <si>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</si>
  <si>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</si>
  <si>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</si>
  <si>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</si>
  <si>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</si>
  <si>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</si>
  <si>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</si>
  <si>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</si>
  <si>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</si>
  <si>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</si>
  <si>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</si>
  <si>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</si>
  <si>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</si>
  <si>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</si>
  <si>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</si>
  <si>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 xml:space="preserve">штрафные санкции 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</si>
  <si>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</si>
  <si>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</si>
  <si>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</si>
  <si>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</si>
  <si>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</si>
  <si>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</si>
  <si>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</si>
  <si>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</si>
  <si>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за правонарушение в области дорожного движения </t>
  </si>
  <si>
    <t>РАСХОДЫ</t>
  </si>
  <si>
    <t>Код раздела</t>
  </si>
  <si>
    <t>Наименование раздела бюджетной классифкации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</si>
  <si>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</si>
  <si>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</si>
  <si>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</si>
  <si>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</si>
  <si>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</si>
  <si>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</si>
  <si>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</si>
  <si>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</si>
  <si>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</si>
  <si>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</si>
  <si>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</si>
  <si>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</si>
  <si>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</si>
  <si>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</si>
  <si>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</si>
  <si>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</si>
  <si>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</si>
  <si>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</si>
  <si>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</si>
  <si>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</si>
  <si>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</si>
  <si>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</si>
  <si>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>№ п/п</t>
  </si>
  <si>
    <t>Наименование</t>
  </si>
  <si>
    <t>ДОХОДЫ</t>
  </si>
  <si>
    <t>плата по договорам за установку и экспл. рекламной конструкции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</si>
  <si>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</si>
  <si>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>Штрафные санкции, возмещение ущерба</t>
  </si>
  <si>
    <t>Прочие поступления от использования  имущества, находящегося в собственности городских округов, в т.ч.:</t>
  </si>
  <si>
    <t>Итого налоговые и неналоговые доходы</t>
  </si>
  <si>
    <t xml:space="preserve">Доходы от продажи земельных участков, находящихся в государственной и муниципальной собственности </t>
  </si>
  <si>
    <t>Уточненные бюджетные ассигнования на 2016 год</t>
  </si>
  <si>
    <t>Кассовый план на январь 2016 года</t>
  </si>
  <si>
    <t>Факт за                             январь 2016 года</t>
  </si>
  <si>
    <t>% исполнения кассового плана на январь 2015 года</t>
  </si>
  <si>
    <t>% исполнения бюджетных ассигнований на 2016 год</t>
  </si>
  <si>
    <t>Исполнение бюджета города Ставрополя за январь 2016 года</t>
  </si>
  <si>
    <t>План на                                         2016 год</t>
  </si>
  <si>
    <t>План на                                         январь              2016 года</t>
  </si>
  <si>
    <t xml:space="preserve">Факт за                                январь                  2016 года </t>
  </si>
  <si>
    <t>% исполнения плана на           январь              2016 года</t>
  </si>
  <si>
    <t>% исполнения плана                 на 2016 год</t>
  </si>
  <si>
    <t>юридические лица</t>
  </si>
  <si>
    <t>физические лица</t>
  </si>
  <si>
    <t>плата за право заключения договора на установку и экспл. рекламной конструкции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</si>
  <si>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</si>
  <si>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</si>
  <si>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</si>
  <si>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</si>
  <si>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>бюджета администрации города Ставрополя</t>
  </si>
  <si>
    <t>Т.Ю. Поддубная</t>
  </si>
  <si>
    <t>за выдачу разрешения на движение по автодорогам</t>
  </si>
  <si>
    <t>комитета финансов и бюджета</t>
  </si>
  <si>
    <t xml:space="preserve">Исполняющий обязанности заместителя главы  </t>
  </si>
  <si>
    <t>первый заместитель руководителя</t>
  </si>
  <si>
    <t>администрации города Ставрополя,</t>
  </si>
  <si>
    <t>Т.Ю. Филькова</t>
  </si>
  <si>
    <t>План на                                         2019 год</t>
  </si>
  <si>
    <t>План на                                       январь           2019 года</t>
  </si>
  <si>
    <t>% исполнения плана на          январь            2019 года</t>
  </si>
  <si>
    <t>% исполнения плана                 на 2019 год</t>
  </si>
  <si>
    <t xml:space="preserve">Факт за                              январь                2019 года 
(на 15.01.2019)                                                             </t>
  </si>
  <si>
    <t>-</t>
  </si>
  <si>
    <t>% исполнения кассового плана января
2019 года</t>
  </si>
  <si>
    <t>% исполнения бюджетных ассигнований на 2019 год</t>
  </si>
  <si>
    <t>Исполнение бюджета города Ставрополя за февраль 2019 года</t>
  </si>
  <si>
    <t>Исполнение бюджета города Ставрополя за январь - октябрь 2019 года</t>
  </si>
  <si>
    <t>План на                                       январь - октябрь           2019 года</t>
  </si>
  <si>
    <t xml:space="preserve">Факт за                              январь - октябрь               2019 года                                                           </t>
  </si>
  <si>
    <t>% исполнения плана на          январь - октябрь           2019 года</t>
  </si>
  <si>
    <t>План на                                       январь - октябрь          2019 года</t>
  </si>
  <si>
    <t xml:space="preserve">Факт за                              январь - октябрь                2019 года                                                 </t>
  </si>
  <si>
    <t>% исполнения кассового плана за январь - октябрь
2019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</si>
</sst>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sz val="9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11" fillId="0" borderId="0"/>
    <xf numFmtId="0" fontId="12" fillId="0" borderId="0"/>
    <xf numFmtId="0" fontId="1" fillId="0" borderId="0"/>
    <xf numFmtId="0" fontId="19" fillId="0" borderId="0"/>
  </cellStyleXfs>
  <cellXfs count="134">
    <xf numFmtId="0" fontId="0" fillId="0" borderId="0" xfId="0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/>
    <xf numFmtId="0" fontId="3" fillId="2" borderId="1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3" fontId="3" fillId="0" borderId="1" xfId="0" applyNumberFormat="1" applyFont="1" applyFill="1" applyBorder="1"/>
    <xf numFmtId="3" fontId="7" fillId="0" borderId="1" xfId="0" applyNumberFormat="1" applyFont="1" applyFill="1" applyBorder="1"/>
    <xf numFmtId="3" fontId="4" fillId="0" borderId="1" xfId="0" applyNumberFormat="1" applyFont="1" applyFill="1" applyBorder="1"/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3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/>
    <xf numFmtId="0" fontId="3" fillId="0" borderId="1" xfId="0" applyFont="1" applyBorder="1"/>
    <xf numFmtId="3" fontId="4" fillId="3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/>
    <xf numFmtId="49" fontId="3" fillId="0" borderId="1" xfId="0" applyNumberFormat="1" applyFont="1" applyBorder="1"/>
    <xf numFmtId="3" fontId="4" fillId="0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4" fillId="0" borderId="2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3" fontId="3" fillId="2" borderId="1" xfId="0" applyNumberFormat="1" applyFont="1" applyFill="1" applyBorder="1" applyAlignment="1">
      <alignment horizontal="right" wrapText="1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wrapText="1"/>
    </xf>
    <xf numFmtId="1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wrapText="1"/>
    </xf>
    <xf numFmtId="164" fontId="3" fillId="2" borderId="1" xfId="0" applyNumberFormat="1" applyFont="1" applyFill="1" applyBorder="1"/>
    <xf numFmtId="165" fontId="4" fillId="2" borderId="1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/>
    <xf numFmtId="0" fontId="3" fillId="2" borderId="0" xfId="0" applyFont="1" applyFill="1"/>
    <xf numFmtId="0" fontId="10" fillId="0" borderId="0" xfId="0" applyFont="1" applyAlignment="1">
      <alignment horizontal="right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3" fontId="14" fillId="0" borderId="2" xfId="0" applyNumberFormat="1" applyFont="1" applyFill="1" applyBorder="1"/>
    <xf numFmtId="3" fontId="14" fillId="0" borderId="1" xfId="0" applyNumberFormat="1" applyFont="1" applyFill="1" applyBorder="1"/>
    <xf numFmtId="165" fontId="14" fillId="0" borderId="1" xfId="0" applyNumberFormat="1" applyFont="1" applyFill="1" applyBorder="1"/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vertical="top" wrapText="1"/>
    </xf>
    <xf numFmtId="3" fontId="13" fillId="0" borderId="1" xfId="0" applyNumberFormat="1" applyFont="1" applyFill="1" applyBorder="1"/>
    <xf numFmtId="164" fontId="13" fillId="0" borderId="1" xfId="0" applyNumberFormat="1" applyFont="1" applyFill="1" applyBorder="1"/>
    <xf numFmtId="0" fontId="1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top" wrapText="1"/>
    </xf>
    <xf numFmtId="3" fontId="17" fillId="0" borderId="1" xfId="0" applyNumberFormat="1" applyFont="1" applyFill="1" applyBorder="1"/>
    <xf numFmtId="164" fontId="17" fillId="0" borderId="1" xfId="0" applyNumberFormat="1" applyFont="1" applyFill="1" applyBorder="1"/>
    <xf numFmtId="164" fontId="17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/>
    </xf>
    <xf numFmtId="49" fontId="13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/>
    <xf numFmtId="0" fontId="14" fillId="0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3" fontId="18" fillId="2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/>
    <xf numFmtId="3" fontId="7" fillId="2" borderId="1" xfId="0" applyNumberFormat="1" applyFont="1" applyFill="1" applyBorder="1"/>
    <xf numFmtId="3" fontId="7" fillId="0" borderId="0" xfId="0" applyNumberFormat="1" applyFont="1" applyFill="1" applyBorder="1"/>
    <xf numFmtId="165" fontId="3" fillId="0" borderId="5" xfId="0" applyNumberFormat="1" applyFont="1" applyFill="1" applyBorder="1"/>
    <xf numFmtId="165" fontId="3" fillId="0" borderId="6" xfId="0" applyNumberFormat="1" applyFont="1" applyFill="1" applyBorder="1"/>
    <xf numFmtId="165" fontId="7" fillId="0" borderId="5" xfId="0" applyNumberFormat="1" applyFont="1" applyFill="1" applyBorder="1"/>
    <xf numFmtId="165" fontId="7" fillId="0" borderId="6" xfId="0" applyNumberFormat="1" applyFont="1" applyFill="1" applyBorder="1"/>
    <xf numFmtId="165" fontId="7" fillId="0" borderId="6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165" fontId="7" fillId="0" borderId="5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9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3"/>
    <cellStyle name="Обычный 2 2" xfId="6"/>
    <cellStyle name="Обычный 2 3" xfId="4"/>
    <cellStyle name="Обычный 2 4" xfId="8"/>
    <cellStyle name="Обычный 3" xfId="2"/>
    <cellStyle name="Обычный 4" xfId="5"/>
    <cellStyle name="Обычный 5" xfId="7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66"/>
  <sheetViews>
    <sheetView topLeftCell="A34" workbookViewId="0">
      <selection activeCell="H66" sqref="H66"/>
    </sheetView>
  </sheetViews>
  <sheetFormatPr defaultColWidth="9.140625" defaultRowHeight="12.75"/>
  <cols>
    <col min="1" max="1" width="6.85546875" style="7" customWidth="1"/>
    <col min="2" max="2" width="65.42578125" style="5" customWidth="1"/>
    <col min="3" max="3" width="12.85546875" style="8" bestFit="1" customWidth="1"/>
    <col min="4" max="4" width="12.28515625" style="8" bestFit="1" customWidth="1"/>
    <col min="5" max="5" width="11.7109375" style="8" customWidth="1"/>
    <col min="6" max="6" width="12.85546875" style="8" bestFit="1" customWidth="1"/>
    <col min="7" max="8" width="11.7109375" style="8" customWidth="1"/>
    <col min="9" max="16384" width="9.140625" style="8"/>
  </cols>
  <sheetData>
    <row r="1" spans="1:223">
      <c r="A1" s="113" t="s">
        <v>75</v>
      </c>
      <c r="B1" s="113"/>
      <c r="C1" s="113"/>
      <c r="D1" s="113"/>
      <c r="E1" s="113"/>
      <c r="F1" s="113"/>
      <c r="G1" s="113"/>
      <c r="H1" s="113"/>
    </row>
    <row r="2" spans="1:223">
      <c r="H2" s="8" t="s">
        <v>31</v>
      </c>
    </row>
    <row r="3" spans="1:223">
      <c r="A3" s="115" t="s">
        <v>63</v>
      </c>
      <c r="B3" s="115"/>
      <c r="C3" s="115"/>
      <c r="D3" s="115"/>
      <c r="E3" s="115"/>
      <c r="F3" s="115"/>
      <c r="G3" s="115"/>
      <c r="H3" s="115"/>
    </row>
    <row r="4" spans="1:223" ht="63.75">
      <c r="A4" s="34" t="s">
        <v>61</v>
      </c>
      <c r="B4" s="35" t="s">
        <v>62</v>
      </c>
      <c r="C4" s="19" t="s">
        <v>76</v>
      </c>
      <c r="D4" s="19" t="s">
        <v>77</v>
      </c>
      <c r="E4" s="20" t="s">
        <v>78</v>
      </c>
      <c r="F4" s="21" t="s">
        <v>13</v>
      </c>
      <c r="G4" s="22" t="s">
        <v>79</v>
      </c>
      <c r="H4" s="22" t="s">
        <v>80</v>
      </c>
    </row>
    <row r="5" spans="1:223" s="3" customFormat="1">
      <c r="A5" s="36"/>
      <c r="B5" s="6" t="s">
        <v>8</v>
      </c>
      <c r="C5" s="47">
        <f>C6+C7+C8+C9+C10+C11+C12+C15+C18</f>
        <v>2692973</v>
      </c>
      <c r="D5" s="47">
        <f t="shared" ref="D5" si="0">D6+D7+D8+D9+D10+D11+D12+D15+D18</f>
        <v>182351</v>
      </c>
      <c r="E5" s="47">
        <f>E6+E7+E8+E9+E10+E11+E12+E15+E18</f>
        <v>175696</v>
      </c>
      <c r="F5" s="15">
        <f t="shared" ref="F5" si="1">F6+F7+F8+F9+F10+F11+F12+F15+F18</f>
        <v>-6655</v>
      </c>
      <c r="G5" s="37">
        <f>E5/D5*100</f>
        <v>96.350445020866346</v>
      </c>
      <c r="H5" s="37">
        <f>E5/C5*100</f>
        <v>6.5242391958627133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>
      <c r="A6" s="38">
        <v>1</v>
      </c>
      <c r="B6" s="1" t="s">
        <v>0</v>
      </c>
      <c r="C6" s="13">
        <v>1500731</v>
      </c>
      <c r="D6" s="13">
        <v>61640</v>
      </c>
      <c r="E6" s="13">
        <v>59459</v>
      </c>
      <c r="F6" s="13">
        <f>E6-D6</f>
        <v>-2181</v>
      </c>
      <c r="G6" s="39">
        <f>E6/D6*100</f>
        <v>96.461713173264116</v>
      </c>
      <c r="H6" s="39">
        <f>E6/C6*100</f>
        <v>3.9620025174398346</v>
      </c>
    </row>
    <row r="7" spans="1:223">
      <c r="A7" s="38">
        <v>2</v>
      </c>
      <c r="B7" s="1" t="s">
        <v>32</v>
      </c>
      <c r="C7" s="13">
        <v>13894</v>
      </c>
      <c r="D7" s="13">
        <v>1412</v>
      </c>
      <c r="E7" s="13">
        <v>1393</v>
      </c>
      <c r="F7" s="13">
        <f t="shared" ref="F7:F18" si="2">E7-D7</f>
        <v>-19</v>
      </c>
      <c r="G7" s="39">
        <f t="shared" ref="G7:G16" si="3">E7/D7*100</f>
        <v>98.654390934844187</v>
      </c>
      <c r="H7" s="39">
        <f t="shared" ref="H7:H17" si="4">E7/C7*100</f>
        <v>10.025910464948899</v>
      </c>
    </row>
    <row r="8" spans="1:223">
      <c r="A8" s="40">
        <v>3</v>
      </c>
      <c r="B8" s="1" t="s">
        <v>6</v>
      </c>
      <c r="C8" s="13">
        <v>491112</v>
      </c>
      <c r="D8" s="13">
        <v>86239</v>
      </c>
      <c r="E8" s="13">
        <v>84475</v>
      </c>
      <c r="F8" s="13">
        <f t="shared" si="2"/>
        <v>-1764</v>
      </c>
      <c r="G8" s="39">
        <f t="shared" si="3"/>
        <v>97.954521736105477</v>
      </c>
      <c r="H8" s="39">
        <f t="shared" si="4"/>
        <v>17.200760722605025</v>
      </c>
    </row>
    <row r="9" spans="1:223">
      <c r="A9" s="40">
        <v>4</v>
      </c>
      <c r="B9" s="1" t="s">
        <v>7</v>
      </c>
      <c r="C9" s="13">
        <v>925</v>
      </c>
      <c r="D9" s="13">
        <v>14</v>
      </c>
      <c r="E9" s="13">
        <v>11</v>
      </c>
      <c r="F9" s="13">
        <f t="shared" si="2"/>
        <v>-3</v>
      </c>
      <c r="G9" s="39">
        <f t="shared" si="3"/>
        <v>78.571428571428569</v>
      </c>
      <c r="H9" s="39">
        <f t="shared" si="4"/>
        <v>1.1891891891891893</v>
      </c>
    </row>
    <row r="10" spans="1:223">
      <c r="A10" s="40">
        <v>5</v>
      </c>
      <c r="B10" s="1" t="s">
        <v>23</v>
      </c>
      <c r="C10" s="13">
        <v>12625</v>
      </c>
      <c r="D10" s="13">
        <v>2844</v>
      </c>
      <c r="E10" s="13">
        <v>1931</v>
      </c>
      <c r="F10" s="13">
        <f t="shared" si="2"/>
        <v>-913</v>
      </c>
      <c r="G10" s="39">
        <f t="shared" si="3"/>
        <v>67.897327707454295</v>
      </c>
      <c r="H10" s="39">
        <f t="shared" si="4"/>
        <v>15.295049504950494</v>
      </c>
    </row>
    <row r="11" spans="1:223">
      <c r="A11" s="40">
        <v>6</v>
      </c>
      <c r="B11" s="1" t="s">
        <v>1</v>
      </c>
      <c r="C11" s="13">
        <v>148701</v>
      </c>
      <c r="D11" s="13">
        <v>10599</v>
      </c>
      <c r="E11" s="13">
        <v>3345</v>
      </c>
      <c r="F11" s="13">
        <f t="shared" si="2"/>
        <v>-7254</v>
      </c>
      <c r="G11" s="39">
        <f t="shared" si="3"/>
        <v>31.559581092555899</v>
      </c>
      <c r="H11" s="39">
        <f t="shared" si="4"/>
        <v>2.2494805011398711</v>
      </c>
    </row>
    <row r="12" spans="1:223">
      <c r="A12" s="116">
        <v>7</v>
      </c>
      <c r="B12" s="1" t="s">
        <v>17</v>
      </c>
      <c r="C12" s="13">
        <v>443515</v>
      </c>
      <c r="D12" s="13">
        <v>16175</v>
      </c>
      <c r="E12" s="13">
        <v>21306</v>
      </c>
      <c r="F12" s="13">
        <f t="shared" si="2"/>
        <v>5131</v>
      </c>
      <c r="G12" s="39">
        <f t="shared" si="3"/>
        <v>131.72179289026275</v>
      </c>
      <c r="H12" s="39">
        <f t="shared" si="4"/>
        <v>4.8038961478191267</v>
      </c>
    </row>
    <row r="13" spans="1:223" s="10" customFormat="1">
      <c r="A13" s="119"/>
      <c r="B13" s="12" t="s">
        <v>81</v>
      </c>
      <c r="C13" s="49">
        <v>365284</v>
      </c>
      <c r="D13" s="13">
        <v>14470</v>
      </c>
      <c r="E13" s="14">
        <v>18880</v>
      </c>
      <c r="F13" s="14">
        <f t="shared" si="2"/>
        <v>4410</v>
      </c>
      <c r="G13" s="44">
        <f t="shared" si="3"/>
        <v>130.47684865238423</v>
      </c>
      <c r="H13" s="44">
        <f t="shared" si="4"/>
        <v>5.1685811587696149</v>
      </c>
    </row>
    <row r="14" spans="1:223" s="10" customFormat="1">
      <c r="A14" s="119"/>
      <c r="B14" s="12" t="s">
        <v>82</v>
      </c>
      <c r="C14" s="49">
        <v>78231</v>
      </c>
      <c r="D14" s="13">
        <v>1705</v>
      </c>
      <c r="E14" s="14">
        <v>2426</v>
      </c>
      <c r="F14" s="14">
        <f t="shared" si="2"/>
        <v>721</v>
      </c>
      <c r="G14" s="44">
        <f t="shared" si="3"/>
        <v>142.28739002932551</v>
      </c>
      <c r="H14" s="44">
        <f t="shared" si="4"/>
        <v>3.1010724648796515</v>
      </c>
    </row>
    <row r="15" spans="1:223">
      <c r="A15" s="116">
        <v>8</v>
      </c>
      <c r="B15" s="1" t="s">
        <v>18</v>
      </c>
      <c r="C15" s="13">
        <v>81470</v>
      </c>
      <c r="D15" s="13">
        <v>3428</v>
      </c>
      <c r="E15" s="13">
        <v>3776</v>
      </c>
      <c r="F15" s="13">
        <f t="shared" si="2"/>
        <v>348</v>
      </c>
      <c r="G15" s="39">
        <f t="shared" si="3"/>
        <v>110.1516919486581</v>
      </c>
      <c r="H15" s="39">
        <f t="shared" si="4"/>
        <v>4.6348349085552965</v>
      </c>
    </row>
    <row r="16" spans="1:223">
      <c r="A16" s="116"/>
      <c r="B16" s="12" t="s">
        <v>28</v>
      </c>
      <c r="C16" s="14">
        <v>79190</v>
      </c>
      <c r="D16" s="13">
        <v>3428</v>
      </c>
      <c r="E16" s="14">
        <v>3776</v>
      </c>
      <c r="F16" s="14">
        <f t="shared" si="2"/>
        <v>348</v>
      </c>
      <c r="G16" s="44">
        <f t="shared" si="3"/>
        <v>110.1516919486581</v>
      </c>
      <c r="H16" s="44">
        <f t="shared" si="4"/>
        <v>4.7682788230837225</v>
      </c>
    </row>
    <row r="17" spans="1:223">
      <c r="A17" s="116"/>
      <c r="B17" s="12" t="s">
        <v>29</v>
      </c>
      <c r="C17" s="14">
        <v>2280</v>
      </c>
      <c r="D17" s="13">
        <v>0</v>
      </c>
      <c r="E17" s="14">
        <v>0</v>
      </c>
      <c r="F17" s="14">
        <f t="shared" si="2"/>
        <v>0</v>
      </c>
      <c r="G17" s="44"/>
      <c r="H17" s="44">
        <f t="shared" si="4"/>
        <v>0</v>
      </c>
    </row>
    <row r="18" spans="1:223" ht="25.5">
      <c r="A18" s="40">
        <v>9</v>
      </c>
      <c r="B18" s="1" t="s">
        <v>20</v>
      </c>
      <c r="C18" s="13">
        <v>0</v>
      </c>
      <c r="D18" s="13">
        <v>0</v>
      </c>
      <c r="E18" s="13">
        <v>0</v>
      </c>
      <c r="F18" s="13">
        <f t="shared" si="2"/>
        <v>0</v>
      </c>
      <c r="G18" s="39">
        <v>0</v>
      </c>
      <c r="H18" s="39">
        <v>0</v>
      </c>
    </row>
    <row r="19" spans="1:223" s="3" customFormat="1">
      <c r="A19" s="41"/>
      <c r="B19" s="6" t="s">
        <v>9</v>
      </c>
      <c r="C19" s="15">
        <f>C20+C21+C22+C23+C24+C25+C26+C30+C31+C32+C33+C34+C35+C38</f>
        <v>912507</v>
      </c>
      <c r="D19" s="15">
        <f>D20+D21+D22+D23+D24+D25+D26+D30+D31+D32+D33+D34+D35+D38</f>
        <v>36958</v>
      </c>
      <c r="E19" s="15">
        <f>E20+E21+E22+E23+E24+E25+E26+E30+E31+E32+E33+E34+E35+E38</f>
        <v>26301</v>
      </c>
      <c r="F19" s="15">
        <f>F20+F21+F22+F23+F24+F25+F26+F30+F31+F32+F33+F34+F35+F38</f>
        <v>-10657</v>
      </c>
      <c r="G19" s="37">
        <f t="shared" ref="G19" si="5">E19/D19*100</f>
        <v>71.164565182098599</v>
      </c>
      <c r="H19" s="37">
        <f t="shared" ref="H19" si="6">E19/C19*100</f>
        <v>2.8822792592276008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38.25">
      <c r="A20" s="40">
        <v>10</v>
      </c>
      <c r="B20" s="1" t="s">
        <v>11</v>
      </c>
      <c r="C20" s="13">
        <v>1859</v>
      </c>
      <c r="D20" s="13">
        <v>0</v>
      </c>
      <c r="E20" s="13">
        <v>0</v>
      </c>
      <c r="F20" s="13">
        <f t="shared" ref="F20" si="7">E20-D20</f>
        <v>0</v>
      </c>
      <c r="G20" s="39"/>
      <c r="H20" s="39">
        <f t="shared" ref="H20:H45" si="8">E20/C20*100</f>
        <v>0</v>
      </c>
    </row>
    <row r="21" spans="1:223" ht="38.25">
      <c r="A21" s="45">
        <v>11</v>
      </c>
      <c r="B21" s="1" t="s">
        <v>22</v>
      </c>
      <c r="C21" s="13">
        <v>486002</v>
      </c>
      <c r="D21" s="13">
        <v>15000</v>
      </c>
      <c r="E21" s="13">
        <v>3227</v>
      </c>
      <c r="F21" s="13">
        <f t="shared" ref="F21:F38" si="9">E21-D21</f>
        <v>-11773</v>
      </c>
      <c r="G21" s="39">
        <f t="shared" ref="G21:G38" si="10">E21/D21*100</f>
        <v>21.513333333333335</v>
      </c>
      <c r="H21" s="39">
        <f t="shared" ref="H21:H38" si="11">E21/C21*100</f>
        <v>0.66398903708215196</v>
      </c>
    </row>
    <row r="22" spans="1:223" ht="51">
      <c r="A22" s="43" t="s">
        <v>25</v>
      </c>
      <c r="B22" s="2" t="s">
        <v>21</v>
      </c>
      <c r="C22" s="13">
        <v>25970</v>
      </c>
      <c r="D22" s="13">
        <v>0</v>
      </c>
      <c r="E22" s="13">
        <v>0</v>
      </c>
      <c r="F22" s="13">
        <f t="shared" si="9"/>
        <v>0</v>
      </c>
      <c r="G22" s="39"/>
      <c r="H22" s="39">
        <f t="shared" si="11"/>
        <v>0</v>
      </c>
    </row>
    <row r="23" spans="1:223" ht="42.6" customHeight="1">
      <c r="A23" s="46">
        <v>13</v>
      </c>
      <c r="B23" s="1" t="s">
        <v>65</v>
      </c>
      <c r="C23" s="13">
        <v>69558</v>
      </c>
      <c r="D23" s="13">
        <v>4700</v>
      </c>
      <c r="E23" s="13">
        <v>1857</v>
      </c>
      <c r="F23" s="13">
        <f t="shared" si="9"/>
        <v>-2843</v>
      </c>
      <c r="G23" s="39">
        <f t="shared" si="10"/>
        <v>39.51063829787234</v>
      </c>
      <c r="H23" s="39">
        <f t="shared" si="11"/>
        <v>2.6697144828775983</v>
      </c>
    </row>
    <row r="24" spans="1:223">
      <c r="A24" s="40">
        <v>14</v>
      </c>
      <c r="B24" s="1" t="s">
        <v>33</v>
      </c>
      <c r="C24" s="13">
        <v>75000</v>
      </c>
      <c r="D24" s="13">
        <v>1650</v>
      </c>
      <c r="E24" s="13">
        <v>310</v>
      </c>
      <c r="F24" s="13">
        <f t="shared" si="9"/>
        <v>-1340</v>
      </c>
      <c r="G24" s="39">
        <f t="shared" si="10"/>
        <v>18.787878787878785</v>
      </c>
      <c r="H24" s="39">
        <f t="shared" si="11"/>
        <v>0.41333333333333333</v>
      </c>
    </row>
    <row r="25" spans="1:223" ht="38.25">
      <c r="A25" s="46">
        <v>15</v>
      </c>
      <c r="B25" s="1" t="s">
        <v>12</v>
      </c>
      <c r="C25" s="13">
        <v>13082</v>
      </c>
      <c r="D25" s="13">
        <v>0</v>
      </c>
      <c r="E25" s="13">
        <v>50</v>
      </c>
      <c r="F25" s="13">
        <f t="shared" si="9"/>
        <v>50</v>
      </c>
      <c r="G25" s="39"/>
      <c r="H25" s="39">
        <f t="shared" si="11"/>
        <v>0.38220455587830604</v>
      </c>
    </row>
    <row r="26" spans="1:223" ht="25.5">
      <c r="A26" s="116">
        <v>16</v>
      </c>
      <c r="B26" s="1" t="s">
        <v>67</v>
      </c>
      <c r="C26" s="13">
        <v>15495</v>
      </c>
      <c r="D26" s="13">
        <v>861</v>
      </c>
      <c r="E26" s="13">
        <v>12</v>
      </c>
      <c r="F26" s="13">
        <f t="shared" si="9"/>
        <v>-849</v>
      </c>
      <c r="G26" s="39">
        <f t="shared" si="10"/>
        <v>1.3937282229965158</v>
      </c>
      <c r="H26" s="39">
        <f t="shared" si="11"/>
        <v>7.744433688286545E-2</v>
      </c>
    </row>
    <row r="27" spans="1:223">
      <c r="A27" s="116"/>
      <c r="B27" s="12" t="s">
        <v>64</v>
      </c>
      <c r="C27" s="14">
        <v>12778</v>
      </c>
      <c r="D27" s="14">
        <v>799</v>
      </c>
      <c r="E27" s="14">
        <v>0</v>
      </c>
      <c r="F27" s="14">
        <f t="shared" si="9"/>
        <v>-799</v>
      </c>
      <c r="G27" s="44">
        <f t="shared" si="10"/>
        <v>0</v>
      </c>
      <c r="H27" s="44">
        <f t="shared" si="11"/>
        <v>0</v>
      </c>
    </row>
    <row r="28" spans="1:223">
      <c r="A28" s="116"/>
      <c r="B28" s="12" t="s">
        <v>83</v>
      </c>
      <c r="C28" s="14">
        <v>1065</v>
      </c>
      <c r="D28" s="14">
        <v>0</v>
      </c>
      <c r="E28" s="14">
        <v>0</v>
      </c>
      <c r="F28" s="14">
        <f t="shared" si="9"/>
        <v>0</v>
      </c>
      <c r="G28" s="44"/>
      <c r="H28" s="44">
        <f t="shared" si="11"/>
        <v>0</v>
      </c>
    </row>
    <row r="29" spans="1:223">
      <c r="A29" s="116"/>
      <c r="B29" s="12" t="s">
        <v>27</v>
      </c>
      <c r="C29" s="14">
        <v>1652</v>
      </c>
      <c r="D29" s="14">
        <v>62</v>
      </c>
      <c r="E29" s="14">
        <v>12</v>
      </c>
      <c r="F29" s="14">
        <f t="shared" si="9"/>
        <v>-50</v>
      </c>
      <c r="G29" s="44">
        <f t="shared" si="10"/>
        <v>19.35483870967742</v>
      </c>
      <c r="H29" s="44">
        <f t="shared" si="11"/>
        <v>0.72639225181598066</v>
      </c>
    </row>
    <row r="30" spans="1:223">
      <c r="A30" s="40">
        <v>17</v>
      </c>
      <c r="B30" s="1" t="s">
        <v>24</v>
      </c>
      <c r="C30" s="13">
        <v>2950</v>
      </c>
      <c r="D30" s="13">
        <v>1321</v>
      </c>
      <c r="E30" s="13">
        <v>2948</v>
      </c>
      <c r="F30" s="13">
        <f t="shared" si="9"/>
        <v>1627</v>
      </c>
      <c r="G30" s="39">
        <f t="shared" si="10"/>
        <v>223.16426949280847</v>
      </c>
      <c r="H30" s="39">
        <f t="shared" si="11"/>
        <v>99.932203389830505</v>
      </c>
    </row>
    <row r="31" spans="1:223" ht="25.5">
      <c r="A31" s="40">
        <v>18</v>
      </c>
      <c r="B31" s="1" t="s">
        <v>16</v>
      </c>
      <c r="C31" s="13">
        <v>9724</v>
      </c>
      <c r="D31" s="13">
        <v>21</v>
      </c>
      <c r="E31" s="13">
        <v>26</v>
      </c>
      <c r="F31" s="13">
        <f t="shared" si="9"/>
        <v>5</v>
      </c>
      <c r="G31" s="39">
        <f t="shared" si="10"/>
        <v>123.80952380952381</v>
      </c>
      <c r="H31" s="39">
        <f t="shared" si="11"/>
        <v>0.26737967914438499</v>
      </c>
    </row>
    <row r="32" spans="1:223" ht="57" customHeight="1">
      <c r="A32" s="40">
        <v>19</v>
      </c>
      <c r="B32" s="1" t="s">
        <v>34</v>
      </c>
      <c r="C32" s="13">
        <v>85119</v>
      </c>
      <c r="D32" s="13">
        <v>8103</v>
      </c>
      <c r="E32" s="13">
        <v>5789</v>
      </c>
      <c r="F32" s="13">
        <f t="shared" si="9"/>
        <v>-2314</v>
      </c>
      <c r="G32" s="39">
        <f t="shared" si="10"/>
        <v>71.442675552264589</v>
      </c>
      <c r="H32" s="39">
        <f t="shared" si="11"/>
        <v>6.8010667418555197</v>
      </c>
    </row>
    <row r="33" spans="1:223" ht="27" customHeight="1">
      <c r="A33" s="48">
        <v>20</v>
      </c>
      <c r="B33" s="1" t="s">
        <v>69</v>
      </c>
      <c r="C33" s="13">
        <v>38287</v>
      </c>
      <c r="D33" s="13">
        <v>517</v>
      </c>
      <c r="E33" s="13">
        <v>7230</v>
      </c>
      <c r="F33" s="13">
        <f t="shared" si="9"/>
        <v>6713</v>
      </c>
      <c r="G33" s="39">
        <f t="shared" si="10"/>
        <v>1398.4526112185688</v>
      </c>
      <c r="H33" s="39">
        <f t="shared" si="11"/>
        <v>18.883694204299108</v>
      </c>
    </row>
    <row r="34" spans="1:223">
      <c r="A34" s="40">
        <v>22</v>
      </c>
      <c r="B34" s="1" t="s">
        <v>2</v>
      </c>
      <c r="C34" s="13">
        <v>2629</v>
      </c>
      <c r="D34" s="13">
        <v>0</v>
      </c>
      <c r="E34" s="13">
        <v>0</v>
      </c>
      <c r="F34" s="13">
        <f t="shared" si="9"/>
        <v>0</v>
      </c>
      <c r="G34" s="39"/>
      <c r="H34" s="39">
        <f t="shared" si="11"/>
        <v>0</v>
      </c>
    </row>
    <row r="35" spans="1:223">
      <c r="A35" s="116">
        <v>23</v>
      </c>
      <c r="B35" s="1" t="s">
        <v>66</v>
      </c>
      <c r="C35" s="13">
        <v>85004</v>
      </c>
      <c r="D35" s="13">
        <v>4686</v>
      </c>
      <c r="E35" s="13">
        <v>5033</v>
      </c>
      <c r="F35" s="13">
        <f t="shared" si="9"/>
        <v>347</v>
      </c>
      <c r="G35" s="39">
        <f t="shared" si="10"/>
        <v>107.40503627827572</v>
      </c>
      <c r="H35" s="39">
        <f t="shared" si="11"/>
        <v>5.9208978401016426</v>
      </c>
    </row>
    <row r="36" spans="1:223" hidden="1">
      <c r="A36" s="116"/>
      <c r="B36" s="12" t="s">
        <v>26</v>
      </c>
      <c r="C36" s="14">
        <v>400</v>
      </c>
      <c r="D36" s="14">
        <v>356</v>
      </c>
      <c r="E36" s="14">
        <v>1858</v>
      </c>
      <c r="F36" s="13">
        <f t="shared" si="9"/>
        <v>1502</v>
      </c>
      <c r="G36" s="39">
        <f t="shared" si="10"/>
        <v>521.91011235955057</v>
      </c>
      <c r="H36" s="39">
        <f t="shared" si="11"/>
        <v>464.49999999999994</v>
      </c>
    </row>
    <row r="37" spans="1:223" hidden="1">
      <c r="A37" s="116"/>
      <c r="B37" s="12" t="s">
        <v>35</v>
      </c>
      <c r="C37" s="13">
        <v>11453</v>
      </c>
      <c r="D37" s="13">
        <v>11378</v>
      </c>
      <c r="E37" s="13">
        <v>10603</v>
      </c>
      <c r="F37" s="13">
        <f t="shared" si="9"/>
        <v>-775</v>
      </c>
      <c r="G37" s="39">
        <f t="shared" si="10"/>
        <v>93.188609597468798</v>
      </c>
      <c r="H37" s="39">
        <f t="shared" si="11"/>
        <v>92.578363747489746</v>
      </c>
    </row>
    <row r="38" spans="1:223">
      <c r="A38" s="40">
        <v>24</v>
      </c>
      <c r="B38" s="1" t="s">
        <v>3</v>
      </c>
      <c r="C38" s="13">
        <v>1828</v>
      </c>
      <c r="D38" s="13">
        <v>99</v>
      </c>
      <c r="E38" s="13">
        <v>-181</v>
      </c>
      <c r="F38" s="13">
        <f t="shared" si="9"/>
        <v>-280</v>
      </c>
      <c r="G38" s="39">
        <f t="shared" si="10"/>
        <v>-182.82828282828282</v>
      </c>
      <c r="H38" s="39">
        <f t="shared" si="11"/>
        <v>-9.9015317286652085</v>
      </c>
    </row>
    <row r="39" spans="1:223" s="3" customFormat="1">
      <c r="A39" s="118" t="s">
        <v>68</v>
      </c>
      <c r="B39" s="118"/>
      <c r="C39" s="15">
        <f>C5+C19</f>
        <v>3605480</v>
      </c>
      <c r="D39" s="15">
        <f>D5+D19</f>
        <v>219309</v>
      </c>
      <c r="E39" s="15">
        <f>E5+E19</f>
        <v>201997</v>
      </c>
      <c r="F39" s="15">
        <f t="shared" ref="F39:F45" si="12">E39-D39</f>
        <v>-17312</v>
      </c>
      <c r="G39" s="42">
        <f>E39/D39*100</f>
        <v>92.106115116114708</v>
      </c>
      <c r="H39" s="42">
        <f t="shared" si="8"/>
        <v>5.6024995284955121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116">
        <v>24</v>
      </c>
      <c r="B40" s="11" t="s">
        <v>4</v>
      </c>
      <c r="C40" s="15">
        <f>C41+C42+C43+C44</f>
        <v>3590250</v>
      </c>
      <c r="D40" s="15">
        <f>D41+D42+D43+D44</f>
        <v>-52672</v>
      </c>
      <c r="E40" s="15">
        <f>E41+E42+E43+E44</f>
        <v>-20621</v>
      </c>
      <c r="F40" s="15">
        <f t="shared" si="12"/>
        <v>32051</v>
      </c>
      <c r="G40" s="42">
        <f>E40/D40*100</f>
        <v>39.149832928311056</v>
      </c>
      <c r="H40" s="42">
        <f t="shared" si="8"/>
        <v>-0.57436111691386393</v>
      </c>
    </row>
    <row r="41" spans="1:223" ht="25.5">
      <c r="A41" s="116"/>
      <c r="B41" s="1" t="s">
        <v>15</v>
      </c>
      <c r="C41" s="13">
        <v>3857152</v>
      </c>
      <c r="D41" s="13">
        <v>214230</v>
      </c>
      <c r="E41" s="13">
        <v>214230</v>
      </c>
      <c r="F41" s="13">
        <f t="shared" si="12"/>
        <v>0</v>
      </c>
      <c r="G41" s="39">
        <f t="shared" ref="G41" si="13">E41/D41*100</f>
        <v>100</v>
      </c>
      <c r="H41" s="39">
        <f t="shared" si="8"/>
        <v>5.5540979458419066</v>
      </c>
    </row>
    <row r="42" spans="1:223">
      <c r="A42" s="116"/>
      <c r="B42" s="4" t="s">
        <v>14</v>
      </c>
      <c r="C42" s="13">
        <v>0</v>
      </c>
      <c r="D42" s="13">
        <v>0</v>
      </c>
      <c r="E42" s="13">
        <v>0</v>
      </c>
      <c r="F42" s="13">
        <f t="shared" si="12"/>
        <v>0</v>
      </c>
      <c r="G42" s="39">
        <v>0</v>
      </c>
      <c r="H42" s="39">
        <v>0</v>
      </c>
    </row>
    <row r="43" spans="1:223" ht="38.25">
      <c r="A43" s="116"/>
      <c r="B43" s="4" t="s">
        <v>30</v>
      </c>
      <c r="C43" s="13">
        <v>0</v>
      </c>
      <c r="D43" s="13">
        <v>0</v>
      </c>
      <c r="E43" s="13">
        <v>32051</v>
      </c>
      <c r="F43" s="13">
        <f t="shared" si="12"/>
        <v>32051</v>
      </c>
      <c r="G43" s="39">
        <v>0</v>
      </c>
      <c r="H43" s="39">
        <v>0</v>
      </c>
    </row>
    <row r="44" spans="1:223" ht="25.5">
      <c r="A44" s="117"/>
      <c r="B44" s="1" t="s">
        <v>10</v>
      </c>
      <c r="C44" s="13">
        <v>-266902</v>
      </c>
      <c r="D44" s="13">
        <v>-266902</v>
      </c>
      <c r="E44" s="13">
        <v>-266902</v>
      </c>
      <c r="F44" s="13">
        <f t="shared" si="12"/>
        <v>0</v>
      </c>
      <c r="G44" s="39">
        <f>E44/D44*100</f>
        <v>100</v>
      </c>
      <c r="H44" s="39"/>
    </row>
    <row r="45" spans="1:223" s="9" customFormat="1">
      <c r="A45" s="118" t="s">
        <v>5</v>
      </c>
      <c r="B45" s="118"/>
      <c r="C45" s="15">
        <f>C39+C40</f>
        <v>7195730</v>
      </c>
      <c r="D45" s="15">
        <f>D39+D40</f>
        <v>166637</v>
      </c>
      <c r="E45" s="15">
        <f>E39+E40</f>
        <v>181376</v>
      </c>
      <c r="F45" s="15">
        <f t="shared" si="12"/>
        <v>14739</v>
      </c>
      <c r="G45" s="42">
        <f>E45/D45*100</f>
        <v>108.84497440544416</v>
      </c>
      <c r="H45" s="42">
        <f t="shared" si="8"/>
        <v>2.5206059704852737</v>
      </c>
    </row>
    <row r="46" spans="1:223" s="9" customFormat="1">
      <c r="A46" s="114" t="s">
        <v>36</v>
      </c>
      <c r="B46" s="114"/>
      <c r="C46" s="114"/>
      <c r="D46" s="114"/>
      <c r="E46" s="114"/>
      <c r="F46" s="114"/>
      <c r="G46" s="114"/>
      <c r="H46" s="114"/>
    </row>
    <row r="47" spans="1:223" s="9" customFormat="1" ht="76.5">
      <c r="A47" s="19" t="s">
        <v>37</v>
      </c>
      <c r="B47" s="19" t="s">
        <v>38</v>
      </c>
      <c r="C47" s="20" t="s">
        <v>70</v>
      </c>
      <c r="D47" s="20" t="s">
        <v>71</v>
      </c>
      <c r="E47" s="20" t="s">
        <v>72</v>
      </c>
      <c r="F47" s="21" t="s">
        <v>13</v>
      </c>
      <c r="G47" s="22" t="s">
        <v>73</v>
      </c>
      <c r="H47" s="22" t="s">
        <v>74</v>
      </c>
    </row>
    <row r="48" spans="1:223" s="9" customFormat="1">
      <c r="A48" s="23" t="s">
        <v>39</v>
      </c>
      <c r="B48" s="24" t="s">
        <v>40</v>
      </c>
      <c r="C48" s="25">
        <v>689070</v>
      </c>
      <c r="D48" s="25">
        <v>34767</v>
      </c>
      <c r="E48" s="25">
        <v>25056</v>
      </c>
      <c r="F48" s="25">
        <f>E48-D48</f>
        <v>-9711</v>
      </c>
      <c r="G48" s="26">
        <f>ROUND(E48/D48*100,1)</f>
        <v>72.099999999999994</v>
      </c>
      <c r="H48" s="27">
        <f>ROUND(E48/C48*100,1)</f>
        <v>3.6</v>
      </c>
    </row>
    <row r="49" spans="1:8" s="9" customFormat="1">
      <c r="A49" s="23" t="s">
        <v>41</v>
      </c>
      <c r="B49" s="24" t="s">
        <v>42</v>
      </c>
      <c r="C49" s="25">
        <v>79723</v>
      </c>
      <c r="D49" s="25">
        <v>5257</v>
      </c>
      <c r="E49" s="25">
        <v>1282</v>
      </c>
      <c r="F49" s="25">
        <f t="shared" ref="F49:F57" si="14">E49-D49</f>
        <v>-3975</v>
      </c>
      <c r="G49" s="26">
        <f t="shared" ref="G49:G58" si="15">ROUND(E49/D49*100,1)</f>
        <v>24.4</v>
      </c>
      <c r="H49" s="27">
        <f t="shared" ref="H49:H58" si="16">ROUND(E49/C49*100,1)</f>
        <v>1.6</v>
      </c>
    </row>
    <row r="50" spans="1:8" s="9" customFormat="1">
      <c r="A50" s="23" t="s">
        <v>43</v>
      </c>
      <c r="B50" s="24" t="s">
        <v>44</v>
      </c>
      <c r="C50" s="25">
        <v>863679</v>
      </c>
      <c r="D50" s="25">
        <v>22173</v>
      </c>
      <c r="E50" s="25">
        <v>10135</v>
      </c>
      <c r="F50" s="25">
        <f t="shared" si="14"/>
        <v>-12038</v>
      </c>
      <c r="G50" s="26">
        <f t="shared" si="15"/>
        <v>45.7</v>
      </c>
      <c r="H50" s="27">
        <f t="shared" si="16"/>
        <v>1.2</v>
      </c>
    </row>
    <row r="51" spans="1:8" s="9" customFormat="1">
      <c r="A51" s="23" t="s">
        <v>45</v>
      </c>
      <c r="B51" s="24" t="s">
        <v>46</v>
      </c>
      <c r="C51" s="25">
        <v>408010</v>
      </c>
      <c r="D51" s="25">
        <v>8879</v>
      </c>
      <c r="E51" s="25">
        <v>3195</v>
      </c>
      <c r="F51" s="25">
        <f t="shared" si="14"/>
        <v>-5684</v>
      </c>
      <c r="G51" s="26">
        <f t="shared" si="15"/>
        <v>36</v>
      </c>
      <c r="H51" s="27">
        <f t="shared" si="16"/>
        <v>0.8</v>
      </c>
    </row>
    <row r="52" spans="1:8" s="9" customFormat="1">
      <c r="A52" s="23" t="s">
        <v>47</v>
      </c>
      <c r="B52" s="24" t="s">
        <v>48</v>
      </c>
      <c r="C52" s="25">
        <v>3483823</v>
      </c>
      <c r="D52" s="25">
        <v>125160</v>
      </c>
      <c r="E52" s="25">
        <v>70476</v>
      </c>
      <c r="F52" s="25">
        <f t="shared" si="14"/>
        <v>-54684</v>
      </c>
      <c r="G52" s="26">
        <f t="shared" si="15"/>
        <v>56.3</v>
      </c>
      <c r="H52" s="27">
        <f t="shared" si="16"/>
        <v>2</v>
      </c>
    </row>
    <row r="53" spans="1:8" s="9" customFormat="1">
      <c r="A53" s="23" t="s">
        <v>49</v>
      </c>
      <c r="B53" s="24" t="s">
        <v>50</v>
      </c>
      <c r="C53" s="25">
        <v>175975</v>
      </c>
      <c r="D53" s="25">
        <v>8588</v>
      </c>
      <c r="E53" s="25">
        <v>3220</v>
      </c>
      <c r="F53" s="25">
        <f t="shared" si="14"/>
        <v>-5368</v>
      </c>
      <c r="G53" s="26">
        <f t="shared" si="15"/>
        <v>37.5</v>
      </c>
      <c r="H53" s="27">
        <f t="shared" si="16"/>
        <v>1.8</v>
      </c>
    </row>
    <row r="54" spans="1:8" s="9" customFormat="1">
      <c r="A54" s="23" t="s">
        <v>51</v>
      </c>
      <c r="B54" s="24" t="s">
        <v>52</v>
      </c>
      <c r="C54" s="25">
        <v>1956278</v>
      </c>
      <c r="D54" s="25">
        <v>186561</v>
      </c>
      <c r="E54" s="25">
        <v>169543</v>
      </c>
      <c r="F54" s="25">
        <f t="shared" si="14"/>
        <v>-17018</v>
      </c>
      <c r="G54" s="26">
        <f t="shared" si="15"/>
        <v>90.9</v>
      </c>
      <c r="H54" s="27">
        <f t="shared" si="16"/>
        <v>8.6999999999999993</v>
      </c>
    </row>
    <row r="55" spans="1:8" s="9" customFormat="1">
      <c r="A55" s="23" t="s">
        <v>53</v>
      </c>
      <c r="B55" s="1" t="s">
        <v>54</v>
      </c>
      <c r="C55" s="25">
        <v>74324</v>
      </c>
      <c r="D55" s="25">
        <v>2945</v>
      </c>
      <c r="E55" s="25">
        <v>491</v>
      </c>
      <c r="F55" s="25">
        <f t="shared" si="14"/>
        <v>-2454</v>
      </c>
      <c r="G55" s="26">
        <f t="shared" si="15"/>
        <v>16.7</v>
      </c>
      <c r="H55" s="27">
        <f t="shared" si="16"/>
        <v>0.7</v>
      </c>
    </row>
    <row r="56" spans="1:8" s="9" customFormat="1">
      <c r="A56" s="23" t="s">
        <v>55</v>
      </c>
      <c r="B56" s="1" t="s">
        <v>56</v>
      </c>
      <c r="C56" s="25">
        <v>13367</v>
      </c>
      <c r="D56" s="25">
        <v>900</v>
      </c>
      <c r="E56" s="25">
        <v>900</v>
      </c>
      <c r="F56" s="25">
        <f t="shared" si="14"/>
        <v>0</v>
      </c>
      <c r="G56" s="26">
        <v>0</v>
      </c>
      <c r="H56" s="27">
        <f t="shared" si="16"/>
        <v>6.7</v>
      </c>
    </row>
    <row r="57" spans="1:8" s="9" customFormat="1">
      <c r="A57" s="23" t="s">
        <v>57</v>
      </c>
      <c r="B57" s="1" t="s">
        <v>58</v>
      </c>
      <c r="C57" s="25">
        <v>73576</v>
      </c>
      <c r="D57" s="25">
        <v>6771</v>
      </c>
      <c r="E57" s="25">
        <v>6035</v>
      </c>
      <c r="F57" s="25">
        <f t="shared" si="14"/>
        <v>-736</v>
      </c>
      <c r="G57" s="26">
        <f t="shared" si="15"/>
        <v>89.1</v>
      </c>
      <c r="H57" s="27">
        <f t="shared" si="16"/>
        <v>8.1999999999999993</v>
      </c>
    </row>
    <row r="58" spans="1:8">
      <c r="A58" s="28"/>
      <c r="B58" s="11" t="s">
        <v>59</v>
      </c>
      <c r="C58" s="29">
        <f>SUM(C48:C57)</f>
        <v>7817825</v>
      </c>
      <c r="D58" s="29">
        <f>SUM(D48:D57)</f>
        <v>402001</v>
      </c>
      <c r="E58" s="29">
        <f>SUM(E48:E57)</f>
        <v>290333</v>
      </c>
      <c r="F58" s="29">
        <f>SUM(F48:F57)</f>
        <v>-111668</v>
      </c>
      <c r="G58" s="30">
        <f t="shared" si="15"/>
        <v>72.2</v>
      </c>
      <c r="H58" s="31">
        <f t="shared" si="16"/>
        <v>3.7</v>
      </c>
    </row>
    <row r="59" spans="1:8">
      <c r="A59" s="32"/>
      <c r="B59" s="11" t="s">
        <v>60</v>
      </c>
      <c r="C59" s="33">
        <f>C45-C58</f>
        <v>-622095</v>
      </c>
      <c r="D59" s="33"/>
      <c r="E59" s="33">
        <f>E45-E58</f>
        <v>-108957</v>
      </c>
      <c r="F59" s="33"/>
      <c r="G59" s="33"/>
      <c r="H59" s="33"/>
    </row>
    <row r="61" spans="1:8" ht="15.75">
      <c r="A61" s="17" t="s">
        <v>84</v>
      </c>
    </row>
    <row r="62" spans="1:8" ht="15.75">
      <c r="A62" s="16" t="s">
        <v>85</v>
      </c>
    </row>
    <row r="63" spans="1:8" ht="15.75">
      <c r="A63" s="16" t="s">
        <v>86</v>
      </c>
    </row>
    <row r="64" spans="1:8" ht="15.75">
      <c r="A64" s="16" t="s">
        <v>19</v>
      </c>
    </row>
    <row r="65" spans="1:8" ht="15.75">
      <c r="A65" s="16" t="s">
        <v>87</v>
      </c>
    </row>
    <row r="66" spans="1:8" ht="15.75">
      <c r="A66" s="16" t="s">
        <v>88</v>
      </c>
      <c r="H66" s="18" t="s">
        <v>89</v>
      </c>
    </row>
  </sheetData>
  <mergeCells count="10">
    <mergeCell ref="A1:H1"/>
    <mergeCell ref="A46:H46"/>
    <mergeCell ref="A3:H3"/>
    <mergeCell ref="A40:A44"/>
    <mergeCell ref="A45:B45"/>
    <mergeCell ref="A26:A29"/>
    <mergeCell ref="A12:A14"/>
    <mergeCell ref="A15:A17"/>
    <mergeCell ref="A39:B39"/>
    <mergeCell ref="A35:A37"/>
  </mergeCells>
  <pageMargins left="1.01" right="0.19685039370078741" top="0.23622047244094491" bottom="0.23622047244094491" header="0.15748031496062992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69"/>
  <sheetViews>
    <sheetView workbookViewId="0">
      <selection activeCell="H66" sqref="H66"/>
    </sheetView>
  </sheetViews>
  <sheetFormatPr defaultColWidth="9.140625" defaultRowHeight="12.75"/>
  <cols>
    <col min="1" max="1" width="6.85546875" style="7" customWidth="1"/>
    <col min="2" max="2" width="65.42578125" style="5" customWidth="1"/>
    <col min="3" max="3" width="12.85546875" style="8" bestFit="1" customWidth="1"/>
    <col min="4" max="4" width="12.28515625" style="8" bestFit="1" customWidth="1"/>
    <col min="5" max="5" width="13.140625" style="8" customWidth="1"/>
    <col min="6" max="6" width="12.140625" style="8" customWidth="1"/>
    <col min="7" max="8" width="11.7109375" style="8" customWidth="1"/>
    <col min="9" max="16384" width="9.140625" style="8"/>
  </cols>
  <sheetData>
    <row r="1" spans="1:223">
      <c r="A1" s="113" t="s">
        <v>104</v>
      </c>
      <c r="B1" s="113"/>
      <c r="C1" s="113"/>
      <c r="D1" s="113"/>
      <c r="E1" s="113"/>
      <c r="F1" s="113"/>
      <c r="G1" s="113"/>
      <c r="H1" s="113"/>
    </row>
    <row r="2" spans="1:223">
      <c r="A2" s="63"/>
      <c r="B2" s="64"/>
      <c r="C2" s="65"/>
      <c r="D2" s="65"/>
      <c r="E2" s="65"/>
      <c r="F2" s="65"/>
      <c r="G2" s="65"/>
      <c r="H2" s="65" t="s">
        <v>31</v>
      </c>
    </row>
    <row r="3" spans="1:223">
      <c r="A3" s="125" t="s">
        <v>63</v>
      </c>
      <c r="B3" s="125"/>
      <c r="C3" s="125"/>
      <c r="D3" s="125"/>
      <c r="E3" s="125"/>
      <c r="F3" s="125"/>
      <c r="G3" s="125"/>
      <c r="H3" s="125"/>
    </row>
    <row r="4" spans="1:223" ht="63.75">
      <c r="A4" s="66" t="s">
        <v>61</v>
      </c>
      <c r="B4" s="67" t="s">
        <v>62</v>
      </c>
      <c r="C4" s="68" t="s">
        <v>96</v>
      </c>
      <c r="D4" s="68" t="s">
        <v>97</v>
      </c>
      <c r="E4" s="69" t="s">
        <v>100</v>
      </c>
      <c r="F4" s="70" t="s">
        <v>13</v>
      </c>
      <c r="G4" s="71" t="s">
        <v>98</v>
      </c>
      <c r="H4" s="71" t="s">
        <v>99</v>
      </c>
    </row>
    <row r="5" spans="1:223" s="3" customFormat="1">
      <c r="A5" s="72"/>
      <c r="B5" s="73" t="s">
        <v>8</v>
      </c>
      <c r="C5" s="74">
        <f>C6+C7+C8+C9+C10+C11+C12+C15+C19</f>
        <v>3571498</v>
      </c>
      <c r="D5" s="74">
        <f t="shared" ref="D5:E5" si="0">D6+D7+D8+D9+D10+D11+D12+D15+D19</f>
        <v>224340</v>
      </c>
      <c r="E5" s="74">
        <f t="shared" si="0"/>
        <v>63753</v>
      </c>
      <c r="F5" s="75">
        <f t="shared" ref="F5" si="1">F6+F7+F8+F9+F10+F11+F12+F15+F19</f>
        <v>-160587</v>
      </c>
      <c r="G5" s="76">
        <f>E5/D5*100</f>
        <v>28.418026210216635</v>
      </c>
      <c r="H5" s="76">
        <f>E5/C5*100</f>
        <v>1.7850492986416344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>
      <c r="A6" s="77">
        <v>1</v>
      </c>
      <c r="B6" s="78" t="s">
        <v>0</v>
      </c>
      <c r="C6" s="79">
        <v>2341715</v>
      </c>
      <c r="D6" s="79">
        <v>96540</v>
      </c>
      <c r="E6" s="79">
        <v>48255</v>
      </c>
      <c r="F6" s="79">
        <f>E6-D6</f>
        <v>-48285</v>
      </c>
      <c r="G6" s="80">
        <f>E6/D6*100</f>
        <v>49.984462399005594</v>
      </c>
      <c r="H6" s="80">
        <f>E6/C6*100</f>
        <v>2.060669210386405</v>
      </c>
    </row>
    <row r="7" spans="1:223">
      <c r="A7" s="77">
        <v>2</v>
      </c>
      <c r="B7" s="78" t="s">
        <v>32</v>
      </c>
      <c r="C7" s="79">
        <v>20217</v>
      </c>
      <c r="D7" s="79">
        <v>1685</v>
      </c>
      <c r="E7" s="79">
        <v>0</v>
      </c>
      <c r="F7" s="79">
        <f t="shared" ref="F7:F19" si="2">E7-D7</f>
        <v>-1685</v>
      </c>
      <c r="G7" s="80">
        <f t="shared" ref="G7:G16" si="3">E7/D7*100</f>
        <v>0</v>
      </c>
      <c r="H7" s="80">
        <f t="shared" ref="H7:H18" si="4">E7/C7*100</f>
        <v>0</v>
      </c>
    </row>
    <row r="8" spans="1:223">
      <c r="A8" s="81">
        <v>3</v>
      </c>
      <c r="B8" s="78" t="s">
        <v>6</v>
      </c>
      <c r="C8" s="79">
        <v>342465</v>
      </c>
      <c r="D8" s="79">
        <v>81790</v>
      </c>
      <c r="E8" s="79">
        <v>6171</v>
      </c>
      <c r="F8" s="79">
        <f t="shared" si="2"/>
        <v>-75619</v>
      </c>
      <c r="G8" s="80">
        <f t="shared" si="3"/>
        <v>7.5449321432938019</v>
      </c>
      <c r="H8" s="80">
        <f t="shared" si="4"/>
        <v>1.8019359642591215</v>
      </c>
    </row>
    <row r="9" spans="1:223">
      <c r="A9" s="81">
        <v>4</v>
      </c>
      <c r="B9" s="78" t="s">
        <v>7</v>
      </c>
      <c r="C9" s="79">
        <v>4050</v>
      </c>
      <c r="D9" s="79">
        <v>45</v>
      </c>
      <c r="E9" s="79">
        <v>1</v>
      </c>
      <c r="F9" s="79">
        <f t="shared" si="2"/>
        <v>-44</v>
      </c>
      <c r="G9" s="80">
        <f t="shared" si="3"/>
        <v>2.2222222222222223</v>
      </c>
      <c r="H9" s="80">
        <f t="shared" si="4"/>
        <v>2.469135802469136E-2</v>
      </c>
    </row>
    <row r="10" spans="1:223">
      <c r="A10" s="81">
        <v>5</v>
      </c>
      <c r="B10" s="78" t="s">
        <v>23</v>
      </c>
      <c r="C10" s="79">
        <v>25243</v>
      </c>
      <c r="D10" s="79">
        <v>1680</v>
      </c>
      <c r="E10" s="79">
        <v>522</v>
      </c>
      <c r="F10" s="79">
        <f t="shared" si="2"/>
        <v>-1158</v>
      </c>
      <c r="G10" s="80">
        <f t="shared" si="3"/>
        <v>31.071428571428573</v>
      </c>
      <c r="H10" s="80">
        <f t="shared" si="4"/>
        <v>2.067900011884483</v>
      </c>
    </row>
    <row r="11" spans="1:223">
      <c r="A11" s="81">
        <v>6</v>
      </c>
      <c r="B11" s="78" t="s">
        <v>1</v>
      </c>
      <c r="C11" s="79">
        <v>292770</v>
      </c>
      <c r="D11" s="79">
        <v>5500</v>
      </c>
      <c r="E11" s="79">
        <v>4979</v>
      </c>
      <c r="F11" s="79">
        <f t="shared" si="2"/>
        <v>-521</v>
      </c>
      <c r="G11" s="80">
        <f t="shared" si="3"/>
        <v>90.527272727272717</v>
      </c>
      <c r="H11" s="80">
        <f t="shared" si="4"/>
        <v>1.7006523892475323</v>
      </c>
    </row>
    <row r="12" spans="1:223">
      <c r="A12" s="123">
        <v>7</v>
      </c>
      <c r="B12" s="78" t="s">
        <v>17</v>
      </c>
      <c r="C12" s="79">
        <f>C13+C14</f>
        <v>450090</v>
      </c>
      <c r="D12" s="79">
        <f>D13+D14</f>
        <v>29890</v>
      </c>
      <c r="E12" s="79">
        <f>E13+E14</f>
        <v>3061</v>
      </c>
      <c r="F12" s="79">
        <f t="shared" si="2"/>
        <v>-26829</v>
      </c>
      <c r="G12" s="80">
        <f t="shared" si="3"/>
        <v>10.240883238541318</v>
      </c>
      <c r="H12" s="80">
        <f t="shared" si="4"/>
        <v>0.68008620498122596</v>
      </c>
    </row>
    <row r="13" spans="1:223" s="10" customFormat="1">
      <c r="A13" s="126"/>
      <c r="B13" s="82" t="s">
        <v>81</v>
      </c>
      <c r="C13" s="83">
        <v>323770</v>
      </c>
      <c r="D13" s="83">
        <v>25070</v>
      </c>
      <c r="E13" s="83">
        <v>915</v>
      </c>
      <c r="F13" s="83">
        <f t="shared" si="2"/>
        <v>-24155</v>
      </c>
      <c r="G13" s="84">
        <f t="shared" si="3"/>
        <v>3.649780614280016</v>
      </c>
      <c r="H13" s="84">
        <f t="shared" si="4"/>
        <v>0.28260802421472031</v>
      </c>
    </row>
    <row r="14" spans="1:223" s="10" customFormat="1">
      <c r="A14" s="126"/>
      <c r="B14" s="82" t="s">
        <v>82</v>
      </c>
      <c r="C14" s="83">
        <v>126320</v>
      </c>
      <c r="D14" s="83">
        <v>4820</v>
      </c>
      <c r="E14" s="83">
        <v>2146</v>
      </c>
      <c r="F14" s="83">
        <f t="shared" si="2"/>
        <v>-2674</v>
      </c>
      <c r="G14" s="84">
        <f t="shared" si="3"/>
        <v>44.522821576763484</v>
      </c>
      <c r="H14" s="84">
        <f t="shared" si="4"/>
        <v>1.6988600379987333</v>
      </c>
    </row>
    <row r="15" spans="1:223">
      <c r="A15" s="127">
        <v>8</v>
      </c>
      <c r="B15" s="78" t="s">
        <v>18</v>
      </c>
      <c r="C15" s="79">
        <f>C16+C17+C18</f>
        <v>94948</v>
      </c>
      <c r="D15" s="79">
        <f>D16+D17+D18</f>
        <v>7210</v>
      </c>
      <c r="E15" s="79">
        <f>E16+E17+E18</f>
        <v>764</v>
      </c>
      <c r="F15" s="79">
        <f t="shared" si="2"/>
        <v>-6446</v>
      </c>
      <c r="G15" s="80">
        <f t="shared" si="3"/>
        <v>10.596393897364772</v>
      </c>
      <c r="H15" s="80">
        <f t="shared" si="4"/>
        <v>0.80465096684500992</v>
      </c>
    </row>
    <row r="16" spans="1:223">
      <c r="A16" s="128"/>
      <c r="B16" s="82" t="s">
        <v>28</v>
      </c>
      <c r="C16" s="83">
        <v>94945</v>
      </c>
      <c r="D16" s="83">
        <v>7210</v>
      </c>
      <c r="E16" s="83">
        <v>764</v>
      </c>
      <c r="F16" s="83">
        <f t="shared" si="2"/>
        <v>-6446</v>
      </c>
      <c r="G16" s="84">
        <f t="shared" si="3"/>
        <v>10.596393897364772</v>
      </c>
      <c r="H16" s="84">
        <f t="shared" si="4"/>
        <v>0.80467639159513404</v>
      </c>
    </row>
    <row r="17" spans="1:223" hidden="1">
      <c r="A17" s="128"/>
      <c r="B17" s="82" t="s">
        <v>29</v>
      </c>
      <c r="C17" s="83"/>
      <c r="D17" s="83"/>
      <c r="E17" s="83"/>
      <c r="F17" s="83">
        <f t="shared" si="2"/>
        <v>0</v>
      </c>
      <c r="G17" s="85">
        <v>0</v>
      </c>
      <c r="H17" s="84" t="e">
        <f t="shared" si="4"/>
        <v>#DIV/0!</v>
      </c>
    </row>
    <row r="18" spans="1:223">
      <c r="A18" s="129"/>
      <c r="B18" s="82" t="s">
        <v>90</v>
      </c>
      <c r="C18" s="83">
        <v>3</v>
      </c>
      <c r="D18" s="83">
        <v>0</v>
      </c>
      <c r="E18" s="83">
        <v>0</v>
      </c>
      <c r="F18" s="83">
        <f t="shared" si="2"/>
        <v>0</v>
      </c>
      <c r="G18" s="85">
        <v>0</v>
      </c>
      <c r="H18" s="84">
        <f t="shared" si="4"/>
        <v>0</v>
      </c>
    </row>
    <row r="19" spans="1:223" ht="25.5" hidden="1">
      <c r="A19" s="81">
        <v>9</v>
      </c>
      <c r="B19" s="86" t="s">
        <v>20</v>
      </c>
      <c r="C19" s="79">
        <v>0</v>
      </c>
      <c r="D19" s="79">
        <v>0</v>
      </c>
      <c r="E19" s="79"/>
      <c r="F19" s="79">
        <f t="shared" si="2"/>
        <v>0</v>
      </c>
      <c r="G19" s="80">
        <v>0</v>
      </c>
      <c r="H19" s="80">
        <v>0</v>
      </c>
    </row>
    <row r="20" spans="1:223" s="3" customFormat="1">
      <c r="A20" s="87"/>
      <c r="B20" s="73" t="s">
        <v>9</v>
      </c>
      <c r="C20" s="75">
        <f>C21+C22+C23+C24+C25+C26+C27+C31+C32+C33+C34+C35+C36+C39</f>
        <v>1334016</v>
      </c>
      <c r="D20" s="75">
        <f t="shared" ref="D20:E20" si="5">D21+D22+D23+D24+D25+D26+D27+D31+D32+D33+D34+D35+D36+D39</f>
        <v>21071</v>
      </c>
      <c r="E20" s="75">
        <f t="shared" si="5"/>
        <v>7722</v>
      </c>
      <c r="F20" s="75">
        <f>F21+F22+F23+F24+F25+F26+F27+F31+F32+F33+F34+F35+F36+F39</f>
        <v>-13349</v>
      </c>
      <c r="G20" s="76">
        <f t="shared" ref="G20" si="6">E20/D20*100</f>
        <v>36.647525034407479</v>
      </c>
      <c r="H20" s="76">
        <f t="shared" ref="H20:H46" si="7">E20/C20*100</f>
        <v>0.57885362694300513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38.25">
      <c r="A21" s="81">
        <v>10</v>
      </c>
      <c r="B21" s="78" t="s">
        <v>11</v>
      </c>
      <c r="C21" s="79">
        <v>3100</v>
      </c>
      <c r="D21" s="79">
        <v>0</v>
      </c>
      <c r="E21" s="79">
        <v>0</v>
      </c>
      <c r="F21" s="79">
        <f t="shared" ref="F21:F45" si="8">E21-D21</f>
        <v>0</v>
      </c>
      <c r="G21" s="88" t="s">
        <v>101</v>
      </c>
      <c r="H21" s="80">
        <f t="shared" si="7"/>
        <v>0</v>
      </c>
    </row>
    <row r="22" spans="1:223" ht="38.25">
      <c r="A22" s="81">
        <v>11</v>
      </c>
      <c r="B22" s="78" t="s">
        <v>22</v>
      </c>
      <c r="C22" s="79">
        <v>296247</v>
      </c>
      <c r="D22" s="79">
        <v>6980</v>
      </c>
      <c r="E22" s="79">
        <v>3669</v>
      </c>
      <c r="F22" s="79">
        <f t="shared" si="8"/>
        <v>-3311</v>
      </c>
      <c r="G22" s="80">
        <f t="shared" ref="G22:G24" si="9">E22/D22*100</f>
        <v>52.56446991404011</v>
      </c>
      <c r="H22" s="80">
        <f t="shared" si="7"/>
        <v>1.2384935543651074</v>
      </c>
    </row>
    <row r="23" spans="1:223" ht="51">
      <c r="A23" s="89" t="s">
        <v>25</v>
      </c>
      <c r="B23" s="78" t="s">
        <v>21</v>
      </c>
      <c r="C23" s="79">
        <v>25860</v>
      </c>
      <c r="D23" s="79">
        <v>0</v>
      </c>
      <c r="E23" s="79">
        <v>0</v>
      </c>
      <c r="F23" s="79">
        <f t="shared" si="8"/>
        <v>0</v>
      </c>
      <c r="G23" s="88" t="s">
        <v>101</v>
      </c>
      <c r="H23" s="80">
        <f t="shared" si="7"/>
        <v>0</v>
      </c>
    </row>
    <row r="24" spans="1:223" ht="41.45" customHeight="1">
      <c r="A24" s="81">
        <v>13</v>
      </c>
      <c r="B24" s="78" t="s">
        <v>65</v>
      </c>
      <c r="C24" s="79">
        <v>64167</v>
      </c>
      <c r="D24" s="79">
        <v>3247</v>
      </c>
      <c r="E24" s="79">
        <v>363</v>
      </c>
      <c r="F24" s="79">
        <f t="shared" si="8"/>
        <v>-2884</v>
      </c>
      <c r="G24" s="80">
        <f t="shared" si="9"/>
        <v>11.179550354173083</v>
      </c>
      <c r="H24" s="80">
        <f t="shared" si="7"/>
        <v>0.56571134695404179</v>
      </c>
    </row>
    <row r="25" spans="1:223">
      <c r="A25" s="81">
        <v>14</v>
      </c>
      <c r="B25" s="78" t="s">
        <v>33</v>
      </c>
      <c r="C25" s="79">
        <v>13122</v>
      </c>
      <c r="D25" s="79">
        <v>1000</v>
      </c>
      <c r="E25" s="79">
        <v>411</v>
      </c>
      <c r="F25" s="79">
        <f t="shared" ref="F25:F39" si="10">E25-D25</f>
        <v>-589</v>
      </c>
      <c r="G25" s="80">
        <f t="shared" ref="G25:G38" si="11">E25/D25*100</f>
        <v>41.099999999999994</v>
      </c>
      <c r="H25" s="80">
        <f t="shared" ref="H25:H39" si="12">E25/C25*100</f>
        <v>3.1321444901691815</v>
      </c>
    </row>
    <row r="26" spans="1:223" ht="38.25">
      <c r="A26" s="81">
        <v>15</v>
      </c>
      <c r="B26" s="78" t="s">
        <v>12</v>
      </c>
      <c r="C26" s="79">
        <v>28259</v>
      </c>
      <c r="D26" s="79">
        <v>0</v>
      </c>
      <c r="E26" s="79">
        <v>0</v>
      </c>
      <c r="F26" s="79">
        <f t="shared" si="10"/>
        <v>0</v>
      </c>
      <c r="G26" s="88" t="s">
        <v>101</v>
      </c>
      <c r="H26" s="80">
        <f t="shared" si="12"/>
        <v>0</v>
      </c>
    </row>
    <row r="27" spans="1:223" ht="25.5">
      <c r="A27" s="123">
        <v>16</v>
      </c>
      <c r="B27" s="78" t="s">
        <v>67</v>
      </c>
      <c r="C27" s="79">
        <f>C28+C29+C30</f>
        <v>2872</v>
      </c>
      <c r="D27" s="79">
        <f>D28+D29+D30</f>
        <v>135</v>
      </c>
      <c r="E27" s="79">
        <f>E28+E29+E30</f>
        <v>0</v>
      </c>
      <c r="F27" s="79">
        <f t="shared" si="10"/>
        <v>-135</v>
      </c>
      <c r="G27" s="80">
        <f t="shared" si="11"/>
        <v>0</v>
      </c>
      <c r="H27" s="80">
        <f t="shared" ref="H27:H36" si="13">E27/C27*100</f>
        <v>0</v>
      </c>
    </row>
    <row r="28" spans="1:223" hidden="1">
      <c r="A28" s="123"/>
      <c r="B28" s="82" t="s">
        <v>64</v>
      </c>
      <c r="C28" s="83"/>
      <c r="D28" s="83"/>
      <c r="E28" s="83"/>
      <c r="F28" s="79">
        <f t="shared" si="10"/>
        <v>0</v>
      </c>
      <c r="G28" s="80" t="e">
        <f t="shared" si="11"/>
        <v>#DIV/0!</v>
      </c>
      <c r="H28" s="80" t="e">
        <f t="shared" si="13"/>
        <v>#DIV/0!</v>
      </c>
    </row>
    <row r="29" spans="1:223" s="60" customFormat="1" hidden="1">
      <c r="A29" s="123"/>
      <c r="B29" s="82" t="s">
        <v>83</v>
      </c>
      <c r="C29" s="83"/>
      <c r="D29" s="83"/>
      <c r="E29" s="83"/>
      <c r="F29" s="79">
        <f t="shared" si="10"/>
        <v>0</v>
      </c>
      <c r="G29" s="80">
        <v>0</v>
      </c>
      <c r="H29" s="80" t="e">
        <f t="shared" si="13"/>
        <v>#DIV/0!</v>
      </c>
    </row>
    <row r="30" spans="1:223" s="60" customFormat="1">
      <c r="A30" s="123"/>
      <c r="B30" s="82" t="s">
        <v>27</v>
      </c>
      <c r="C30" s="83">
        <v>2872</v>
      </c>
      <c r="D30" s="83">
        <v>135</v>
      </c>
      <c r="E30" s="83">
        <v>0</v>
      </c>
      <c r="F30" s="79">
        <f t="shared" si="10"/>
        <v>-135</v>
      </c>
      <c r="G30" s="80">
        <f t="shared" si="11"/>
        <v>0</v>
      </c>
      <c r="H30" s="80">
        <f t="shared" si="13"/>
        <v>0</v>
      </c>
    </row>
    <row r="31" spans="1:223">
      <c r="A31" s="81">
        <v>17</v>
      </c>
      <c r="B31" s="78" t="s">
        <v>24</v>
      </c>
      <c r="C31" s="79">
        <v>862</v>
      </c>
      <c r="D31" s="79">
        <v>14</v>
      </c>
      <c r="E31" s="79">
        <v>6</v>
      </c>
      <c r="F31" s="79">
        <f t="shared" si="10"/>
        <v>-8</v>
      </c>
      <c r="G31" s="80">
        <f t="shared" si="11"/>
        <v>42.857142857142854</v>
      </c>
      <c r="H31" s="80">
        <f t="shared" si="13"/>
        <v>0.6960556844547563</v>
      </c>
    </row>
    <row r="32" spans="1:223" ht="25.5">
      <c r="A32" s="81">
        <v>18</v>
      </c>
      <c r="B32" s="78" t="s">
        <v>16</v>
      </c>
      <c r="C32" s="79">
        <v>6844</v>
      </c>
      <c r="D32" s="79">
        <v>60</v>
      </c>
      <c r="E32" s="79">
        <v>30</v>
      </c>
      <c r="F32" s="79">
        <f t="shared" si="10"/>
        <v>-30</v>
      </c>
      <c r="G32" s="80">
        <f t="shared" si="11"/>
        <v>50</v>
      </c>
      <c r="H32" s="80">
        <f t="shared" si="13"/>
        <v>0.43834015195791931</v>
      </c>
    </row>
    <row r="33" spans="1:223" ht="54" customHeight="1">
      <c r="A33" s="81">
        <v>19</v>
      </c>
      <c r="B33" s="78" t="s">
        <v>34</v>
      </c>
      <c r="C33" s="79">
        <v>500986</v>
      </c>
      <c r="D33" s="79">
        <v>3399</v>
      </c>
      <c r="E33" s="79">
        <v>134</v>
      </c>
      <c r="F33" s="79">
        <f t="shared" si="10"/>
        <v>-3265</v>
      </c>
      <c r="G33" s="80">
        <f t="shared" si="11"/>
        <v>3.9423359811709324</v>
      </c>
      <c r="H33" s="80">
        <f t="shared" si="13"/>
        <v>2.674725441429501E-2</v>
      </c>
    </row>
    <row r="34" spans="1:223" ht="27" customHeight="1">
      <c r="A34" s="81">
        <v>20</v>
      </c>
      <c r="B34" s="78" t="s">
        <v>69</v>
      </c>
      <c r="C34" s="79">
        <v>289787</v>
      </c>
      <c r="D34" s="79">
        <v>608</v>
      </c>
      <c r="E34" s="79">
        <v>1488</v>
      </c>
      <c r="F34" s="79">
        <f t="shared" si="10"/>
        <v>880</v>
      </c>
      <c r="G34" s="80">
        <f t="shared" si="11"/>
        <v>244.73684210526315</v>
      </c>
      <c r="H34" s="80">
        <f t="shared" si="13"/>
        <v>0.51348059091677678</v>
      </c>
    </row>
    <row r="35" spans="1:223">
      <c r="A35" s="81">
        <v>22</v>
      </c>
      <c r="B35" s="78" t="s">
        <v>2</v>
      </c>
      <c r="C35" s="79">
        <v>9476</v>
      </c>
      <c r="D35" s="79">
        <v>0</v>
      </c>
      <c r="E35" s="79">
        <v>10</v>
      </c>
      <c r="F35" s="79">
        <f t="shared" si="10"/>
        <v>10</v>
      </c>
      <c r="G35" s="88" t="s">
        <v>101</v>
      </c>
      <c r="H35" s="80">
        <f t="shared" si="13"/>
        <v>0.10552975939214859</v>
      </c>
    </row>
    <row r="36" spans="1:223">
      <c r="A36" s="123">
        <v>23</v>
      </c>
      <c r="B36" s="78" t="s">
        <v>66</v>
      </c>
      <c r="C36" s="79">
        <v>90812</v>
      </c>
      <c r="D36" s="79">
        <v>5628</v>
      </c>
      <c r="E36" s="79">
        <v>1514</v>
      </c>
      <c r="F36" s="79">
        <f t="shared" si="10"/>
        <v>-4114</v>
      </c>
      <c r="G36" s="80">
        <f t="shared" si="11"/>
        <v>26.901208244491826</v>
      </c>
      <c r="H36" s="80">
        <f t="shared" si="13"/>
        <v>1.6671805488261464</v>
      </c>
    </row>
    <row r="37" spans="1:223" hidden="1">
      <c r="A37" s="123"/>
      <c r="B37" s="82" t="s">
        <v>26</v>
      </c>
      <c r="C37" s="79"/>
      <c r="D37" s="83"/>
      <c r="E37" s="83"/>
      <c r="F37" s="79">
        <f t="shared" si="10"/>
        <v>0</v>
      </c>
      <c r="G37" s="80" t="e">
        <f t="shared" si="11"/>
        <v>#DIV/0!</v>
      </c>
      <c r="H37" s="80" t="e">
        <f t="shared" si="12"/>
        <v>#DIV/0!</v>
      </c>
    </row>
    <row r="38" spans="1:223" hidden="1">
      <c r="A38" s="123"/>
      <c r="B38" s="82" t="s">
        <v>35</v>
      </c>
      <c r="C38" s="79"/>
      <c r="D38" s="79"/>
      <c r="E38" s="79"/>
      <c r="F38" s="79">
        <f t="shared" si="10"/>
        <v>0</v>
      </c>
      <c r="G38" s="80" t="e">
        <f t="shared" si="11"/>
        <v>#DIV/0!</v>
      </c>
      <c r="H38" s="80" t="e">
        <f t="shared" si="12"/>
        <v>#DIV/0!</v>
      </c>
    </row>
    <row r="39" spans="1:223">
      <c r="A39" s="81">
        <v>24</v>
      </c>
      <c r="B39" s="78" t="s">
        <v>3</v>
      </c>
      <c r="C39" s="79">
        <v>1622</v>
      </c>
      <c r="D39" s="79">
        <v>0</v>
      </c>
      <c r="E39" s="79">
        <v>97</v>
      </c>
      <c r="F39" s="79">
        <f t="shared" si="10"/>
        <v>97</v>
      </c>
      <c r="G39" s="80">
        <v>0</v>
      </c>
      <c r="H39" s="80">
        <f t="shared" si="12"/>
        <v>5.980271270036992</v>
      </c>
    </row>
    <row r="40" spans="1:223" s="3" customFormat="1">
      <c r="A40" s="122" t="s">
        <v>68</v>
      </c>
      <c r="B40" s="122"/>
      <c r="C40" s="75">
        <f>C5+C20</f>
        <v>4905514</v>
      </c>
      <c r="D40" s="75">
        <f>D5+D20</f>
        <v>245411</v>
      </c>
      <c r="E40" s="75">
        <f t="shared" ref="E40" si="14">E5+E20</f>
        <v>71475</v>
      </c>
      <c r="F40" s="75">
        <f t="shared" si="8"/>
        <v>-173936</v>
      </c>
      <c r="G40" s="90">
        <f>E40/D40*100</f>
        <v>29.124611366238678</v>
      </c>
      <c r="H40" s="90">
        <f t="shared" si="7"/>
        <v>1.4570338602641844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123">
        <v>24</v>
      </c>
      <c r="B41" s="91" t="s">
        <v>4</v>
      </c>
      <c r="C41" s="75">
        <f>C42+C43+C44+C45</f>
        <v>4462140.8099999996</v>
      </c>
      <c r="D41" s="75">
        <f>D42+D43+D44+D45</f>
        <v>252236</v>
      </c>
      <c r="E41" s="75">
        <f>E42+E43+E44+E45</f>
        <v>150527</v>
      </c>
      <c r="F41" s="75">
        <f t="shared" si="8"/>
        <v>-101709</v>
      </c>
      <c r="G41" s="90">
        <f>E41/D41*100</f>
        <v>59.677048478409112</v>
      </c>
      <c r="H41" s="90">
        <f t="shared" si="7"/>
        <v>3.3734255912018161</v>
      </c>
    </row>
    <row r="42" spans="1:223" ht="25.5">
      <c r="A42" s="123"/>
      <c r="B42" s="86" t="s">
        <v>15</v>
      </c>
      <c r="C42" s="79">
        <v>4455207.8099999996</v>
      </c>
      <c r="D42" s="79">
        <v>252236</v>
      </c>
      <c r="E42" s="79">
        <v>157673</v>
      </c>
      <c r="F42" s="79">
        <f t="shared" si="8"/>
        <v>-94563</v>
      </c>
      <c r="G42" s="80">
        <f t="shared" ref="G42" si="15">E42/D42*100</f>
        <v>62.51010957991722</v>
      </c>
      <c r="H42" s="80">
        <f t="shared" si="7"/>
        <v>3.5390717273859331</v>
      </c>
    </row>
    <row r="43" spans="1:223">
      <c r="A43" s="123"/>
      <c r="B43" s="92" t="s">
        <v>14</v>
      </c>
      <c r="C43" s="79">
        <v>6933</v>
      </c>
      <c r="D43" s="79">
        <v>0</v>
      </c>
      <c r="E43" s="79">
        <v>0</v>
      </c>
      <c r="F43" s="79">
        <f t="shared" si="8"/>
        <v>0</v>
      </c>
      <c r="G43" s="88" t="s">
        <v>101</v>
      </c>
      <c r="H43" s="80">
        <f>E43/C43*100</f>
        <v>0</v>
      </c>
    </row>
    <row r="44" spans="1:223" ht="24" customHeight="1">
      <c r="A44" s="123"/>
      <c r="B44" s="92" t="s">
        <v>30</v>
      </c>
      <c r="C44" s="79">
        <v>0</v>
      </c>
      <c r="D44" s="79">
        <v>0</v>
      </c>
      <c r="E44" s="79">
        <v>0</v>
      </c>
      <c r="F44" s="79">
        <f t="shared" si="8"/>
        <v>0</v>
      </c>
      <c r="G44" s="80">
        <v>0</v>
      </c>
      <c r="H44" s="80">
        <v>0</v>
      </c>
    </row>
    <row r="45" spans="1:223" ht="25.5">
      <c r="A45" s="124"/>
      <c r="B45" s="86" t="s">
        <v>10</v>
      </c>
      <c r="C45" s="79">
        <v>0</v>
      </c>
      <c r="D45" s="79">
        <v>0</v>
      </c>
      <c r="E45" s="79">
        <v>-7146</v>
      </c>
      <c r="F45" s="79">
        <f t="shared" si="8"/>
        <v>-7146</v>
      </c>
      <c r="G45" s="88" t="s">
        <v>101</v>
      </c>
      <c r="H45" s="88" t="s">
        <v>101</v>
      </c>
    </row>
    <row r="46" spans="1:223" s="9" customFormat="1">
      <c r="A46" s="122" t="s">
        <v>5</v>
      </c>
      <c r="B46" s="122"/>
      <c r="C46" s="75">
        <f>C40+C41</f>
        <v>9367654.8099999987</v>
      </c>
      <c r="D46" s="75">
        <f>D40+D41</f>
        <v>497647</v>
      </c>
      <c r="E46" s="75">
        <f>E40+E41</f>
        <v>222002</v>
      </c>
      <c r="F46" s="75">
        <f>F40+F41</f>
        <v>-275645</v>
      </c>
      <c r="G46" s="90">
        <f>E46/D46*100</f>
        <v>44.610336242356531</v>
      </c>
      <c r="H46" s="90">
        <f t="shared" si="7"/>
        <v>2.3698781018597335</v>
      </c>
    </row>
    <row r="47" spans="1:223" s="9" customFormat="1">
      <c r="A47" s="114" t="s">
        <v>36</v>
      </c>
      <c r="B47" s="114"/>
      <c r="C47" s="114"/>
      <c r="D47" s="114"/>
      <c r="E47" s="114"/>
      <c r="F47" s="114"/>
      <c r="G47" s="114"/>
      <c r="H47" s="114"/>
    </row>
    <row r="48" spans="1:223" s="9" customFormat="1" ht="63.75">
      <c r="A48" s="19" t="s">
        <v>37</v>
      </c>
      <c r="B48" s="19" t="s">
        <v>38</v>
      </c>
      <c r="C48" s="19" t="s">
        <v>96</v>
      </c>
      <c r="D48" s="19" t="s">
        <v>97</v>
      </c>
      <c r="E48" s="20" t="s">
        <v>100</v>
      </c>
      <c r="F48" s="21" t="s">
        <v>13</v>
      </c>
      <c r="G48" s="53" t="s">
        <v>102</v>
      </c>
      <c r="H48" s="53" t="s">
        <v>103</v>
      </c>
    </row>
    <row r="49" spans="1:8" s="9" customFormat="1">
      <c r="A49" s="23" t="s">
        <v>39</v>
      </c>
      <c r="B49" s="24" t="s">
        <v>40</v>
      </c>
      <c r="C49" s="50">
        <v>697697</v>
      </c>
      <c r="D49" s="50">
        <v>30296</v>
      </c>
      <c r="E49" s="50">
        <v>3094.1031799999996</v>
      </c>
      <c r="F49" s="50">
        <f>E49-D49</f>
        <v>-27201.896820000002</v>
      </c>
      <c r="G49" s="54">
        <f>ROUND(E49/D49*100,1)</f>
        <v>10.199999999999999</v>
      </c>
      <c r="H49" s="55">
        <f>ROUND(E49/C49*100,1)</f>
        <v>0.4</v>
      </c>
    </row>
    <row r="50" spans="1:8" s="9" customFormat="1">
      <c r="A50" s="23" t="s">
        <v>41</v>
      </c>
      <c r="B50" s="24" t="s">
        <v>42</v>
      </c>
      <c r="C50" s="50">
        <v>94093</v>
      </c>
      <c r="D50" s="50">
        <v>2632</v>
      </c>
      <c r="E50" s="50">
        <v>121.43431</v>
      </c>
      <c r="F50" s="50">
        <f t="shared" ref="F50:F58" si="16">E50-D50</f>
        <v>-2510.5656899999999</v>
      </c>
      <c r="G50" s="54">
        <f t="shared" ref="G50:G59" si="17">ROUND(E50/D50*100,1)</f>
        <v>4.5999999999999996</v>
      </c>
      <c r="H50" s="55">
        <f t="shared" ref="H50:H58" si="18">ROUND(E50/C50*100,1)</f>
        <v>0.1</v>
      </c>
    </row>
    <row r="51" spans="1:8" s="9" customFormat="1">
      <c r="A51" s="23" t="s">
        <v>43</v>
      </c>
      <c r="B51" s="24" t="s">
        <v>44</v>
      </c>
      <c r="C51" s="50">
        <v>730702</v>
      </c>
      <c r="D51" s="50">
        <v>31829</v>
      </c>
      <c r="E51" s="50">
        <v>0</v>
      </c>
      <c r="F51" s="50">
        <f t="shared" si="16"/>
        <v>-31829</v>
      </c>
      <c r="G51" s="54">
        <f t="shared" si="17"/>
        <v>0</v>
      </c>
      <c r="H51" s="55">
        <f t="shared" si="18"/>
        <v>0</v>
      </c>
    </row>
    <row r="52" spans="1:8" s="9" customFormat="1">
      <c r="A52" s="23" t="s">
        <v>45</v>
      </c>
      <c r="B52" s="24" t="s">
        <v>46</v>
      </c>
      <c r="C52" s="50">
        <v>447635</v>
      </c>
      <c r="D52" s="50">
        <v>24565</v>
      </c>
      <c r="E52" s="50">
        <v>91.804149999999993</v>
      </c>
      <c r="F52" s="50">
        <f t="shared" si="16"/>
        <v>-24473.19585</v>
      </c>
      <c r="G52" s="54">
        <f t="shared" si="17"/>
        <v>0.4</v>
      </c>
      <c r="H52" s="55">
        <f t="shared" si="18"/>
        <v>0</v>
      </c>
    </row>
    <row r="53" spans="1:8" s="9" customFormat="1">
      <c r="A53" s="23" t="s">
        <v>47</v>
      </c>
      <c r="B53" s="24" t="s">
        <v>48</v>
      </c>
      <c r="C53" s="50">
        <v>5166754</v>
      </c>
      <c r="D53" s="50">
        <v>119380</v>
      </c>
      <c r="E53" s="50">
        <v>0</v>
      </c>
      <c r="F53" s="50">
        <f t="shared" si="16"/>
        <v>-119380</v>
      </c>
      <c r="G53" s="54">
        <f t="shared" si="17"/>
        <v>0</v>
      </c>
      <c r="H53" s="55">
        <f t="shared" si="18"/>
        <v>0</v>
      </c>
    </row>
    <row r="54" spans="1:8" s="9" customFormat="1">
      <c r="A54" s="23" t="s">
        <v>49</v>
      </c>
      <c r="B54" s="24" t="s">
        <v>50</v>
      </c>
      <c r="C54" s="50">
        <v>252551</v>
      </c>
      <c r="D54" s="50">
        <v>5416</v>
      </c>
      <c r="E54" s="50">
        <v>0</v>
      </c>
      <c r="F54" s="50">
        <f t="shared" si="16"/>
        <v>-5416</v>
      </c>
      <c r="G54" s="54">
        <f t="shared" si="17"/>
        <v>0</v>
      </c>
      <c r="H54" s="55">
        <f t="shared" si="18"/>
        <v>0</v>
      </c>
    </row>
    <row r="55" spans="1:8" s="9" customFormat="1">
      <c r="A55" s="23" t="s">
        <v>51</v>
      </c>
      <c r="B55" s="24" t="s">
        <v>52</v>
      </c>
      <c r="C55" s="50">
        <v>2191885</v>
      </c>
      <c r="D55" s="50">
        <v>184040</v>
      </c>
      <c r="E55" s="50">
        <v>71627.061620000008</v>
      </c>
      <c r="F55" s="50">
        <f t="shared" si="16"/>
        <v>-112412.93837999999</v>
      </c>
      <c r="G55" s="54">
        <f t="shared" si="17"/>
        <v>38.9</v>
      </c>
      <c r="H55" s="55">
        <f t="shared" si="18"/>
        <v>3.3</v>
      </c>
    </row>
    <row r="56" spans="1:8" s="9" customFormat="1">
      <c r="A56" s="23" t="s">
        <v>53</v>
      </c>
      <c r="B56" s="1" t="s">
        <v>54</v>
      </c>
      <c r="C56" s="50">
        <v>40613</v>
      </c>
      <c r="D56" s="50">
        <v>1062</v>
      </c>
      <c r="E56" s="50">
        <v>0</v>
      </c>
      <c r="F56" s="50">
        <f t="shared" si="16"/>
        <v>-1062</v>
      </c>
      <c r="G56" s="54">
        <f t="shared" si="17"/>
        <v>0</v>
      </c>
      <c r="H56" s="55">
        <f t="shared" si="18"/>
        <v>0</v>
      </c>
    </row>
    <row r="57" spans="1:8" s="9" customFormat="1">
      <c r="A57" s="23" t="s">
        <v>55</v>
      </c>
      <c r="B57" s="1" t="s">
        <v>56</v>
      </c>
      <c r="C57" s="50">
        <v>27698</v>
      </c>
      <c r="D57" s="50">
        <v>0</v>
      </c>
      <c r="E57" s="50">
        <v>0</v>
      </c>
      <c r="F57" s="50">
        <f t="shared" si="16"/>
        <v>0</v>
      </c>
      <c r="G57" s="54">
        <v>0</v>
      </c>
      <c r="H57" s="55">
        <f t="shared" si="18"/>
        <v>0</v>
      </c>
    </row>
    <row r="58" spans="1:8" s="9" customFormat="1">
      <c r="A58" s="23" t="s">
        <v>57</v>
      </c>
      <c r="B58" s="1" t="s">
        <v>58</v>
      </c>
      <c r="C58" s="50">
        <v>168200</v>
      </c>
      <c r="D58" s="50">
        <v>12000</v>
      </c>
      <c r="E58" s="50">
        <v>0</v>
      </c>
      <c r="F58" s="50">
        <f t="shared" si="16"/>
        <v>-12000</v>
      </c>
      <c r="G58" s="54">
        <f t="shared" si="17"/>
        <v>0</v>
      </c>
      <c r="H58" s="55">
        <f t="shared" si="18"/>
        <v>0</v>
      </c>
    </row>
    <row r="59" spans="1:8">
      <c r="A59" s="28"/>
      <c r="B59" s="11" t="s">
        <v>59</v>
      </c>
      <c r="C59" s="51">
        <f>SUM(C49:C58)</f>
        <v>9817828</v>
      </c>
      <c r="D59" s="51">
        <f>SUM(D49:D58)</f>
        <v>411220</v>
      </c>
      <c r="E59" s="51">
        <f>SUM(E49:E58)</f>
        <v>74934.403260000006</v>
      </c>
      <c r="F59" s="51">
        <f>SUM(F49:F58)</f>
        <v>-336285.59674000001</v>
      </c>
      <c r="G59" s="56">
        <f t="shared" si="17"/>
        <v>18.2</v>
      </c>
      <c r="H59" s="57">
        <f t="shared" ref="H59" si="19">ROUND(E59/C59*100,1)</f>
        <v>0.8</v>
      </c>
    </row>
    <row r="60" spans="1:8">
      <c r="A60" s="32"/>
      <c r="B60" s="11" t="s">
        <v>60</v>
      </c>
      <c r="C60" s="52">
        <f>C46-C59</f>
        <v>-450173.19000000134</v>
      </c>
      <c r="D60" s="52"/>
      <c r="E60" s="52">
        <f>E46-E59</f>
        <v>147067.59674000001</v>
      </c>
      <c r="F60" s="52"/>
      <c r="G60" s="52"/>
      <c r="H60" s="52"/>
    </row>
    <row r="61" spans="1:8">
      <c r="C61" s="58"/>
      <c r="D61" s="58"/>
      <c r="E61" s="58"/>
      <c r="F61" s="58"/>
      <c r="G61" s="58"/>
      <c r="H61" s="58"/>
    </row>
    <row r="62" spans="1:8" ht="15.75">
      <c r="A62" s="17"/>
    </row>
    <row r="63" spans="1:8" ht="15.6" customHeight="1">
      <c r="A63" s="120" t="s">
        <v>92</v>
      </c>
      <c r="B63" s="121"/>
    </row>
    <row r="64" spans="1:8" ht="15.75">
      <c r="A64" s="16" t="s">
        <v>94</v>
      </c>
    </row>
    <row r="65" spans="1:8" ht="15.75">
      <c r="A65" s="16" t="s">
        <v>86</v>
      </c>
    </row>
    <row r="66" spans="1:8" ht="15.75">
      <c r="A66" s="16" t="s">
        <v>19</v>
      </c>
      <c r="H66" s="59"/>
    </row>
    <row r="67" spans="1:8" ht="15.75">
      <c r="A67" s="16" t="s">
        <v>93</v>
      </c>
      <c r="H67" s="18"/>
    </row>
    <row r="68" spans="1:8" ht="15.75">
      <c r="A68" s="16" t="s">
        <v>91</v>
      </c>
    </row>
    <row r="69" spans="1:8" ht="15.75">
      <c r="A69" s="16" t="s">
        <v>19</v>
      </c>
      <c r="G69" s="62" t="s">
        <v>95</v>
      </c>
      <c r="H69" s="61"/>
    </row>
  </sheetData>
  <mergeCells count="11">
    <mergeCell ref="A1:H1"/>
    <mergeCell ref="A3:H3"/>
    <mergeCell ref="A12:A14"/>
    <mergeCell ref="A27:A30"/>
    <mergeCell ref="A36:A38"/>
    <mergeCell ref="A15:A18"/>
    <mergeCell ref="A63:B63"/>
    <mergeCell ref="A40:B40"/>
    <mergeCell ref="A41:A45"/>
    <mergeCell ref="A46:B46"/>
    <mergeCell ref="A47:H47"/>
  </mergeCells>
  <pageMargins left="1.01" right="0.19685039370078741" top="0.23622047244094491" bottom="0.23622047244094491" header="0.15748031496062992" footer="0.31496062992125984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68"/>
  <sheetViews>
    <sheetView tabSelected="1" topLeftCell="A22" workbookViewId="0">
      <selection activeCell="E62" sqref="E62"/>
    </sheetView>
  </sheetViews>
  <sheetFormatPr defaultColWidth="9.140625" defaultRowHeight="12.75"/>
  <cols>
    <col min="1" max="1" width="6.85546875" style="7" customWidth="1"/>
    <col min="2" max="2" width="65.42578125" style="5" customWidth="1"/>
    <col min="3" max="3" width="12.85546875" style="8" bestFit="1" customWidth="1"/>
    <col min="4" max="4" width="12.28515625" style="8" bestFit="1" customWidth="1"/>
    <col min="5" max="5" width="13.140625" style="8" customWidth="1"/>
    <col min="6" max="6" width="12.140625" style="8" customWidth="1"/>
    <col min="7" max="8" width="11.7109375" style="8" customWidth="1"/>
    <col min="9" max="16384" width="9.140625" style="8"/>
  </cols>
  <sheetData>
    <row r="1" spans="1:223">
      <c r="A1" s="113" t="s">
        <v>105</v>
      </c>
      <c r="B1" s="113"/>
      <c r="C1" s="113"/>
      <c r="D1" s="113"/>
      <c r="E1" s="113"/>
      <c r="F1" s="113"/>
      <c r="G1" s="113"/>
      <c r="H1" s="113"/>
    </row>
    <row r="2" spans="1:223">
      <c r="A2" s="63"/>
      <c r="B2" s="64"/>
      <c r="C2" s="65"/>
      <c r="D2" s="65"/>
      <c r="E2" s="65"/>
      <c r="F2" s="65"/>
      <c r="G2" s="65"/>
      <c r="H2" s="8" t="s">
        <v>31</v>
      </c>
    </row>
    <row r="3" spans="1:223">
      <c r="A3" s="115" t="s">
        <v>63</v>
      </c>
      <c r="B3" s="115"/>
      <c r="C3" s="115"/>
      <c r="D3" s="115"/>
      <c r="E3" s="115"/>
      <c r="F3" s="115"/>
      <c r="G3" s="115"/>
      <c r="H3" s="115"/>
    </row>
    <row r="4" spans="1:223" ht="76.5">
      <c r="A4" s="34" t="s">
        <v>61</v>
      </c>
      <c r="B4" s="35" t="s">
        <v>62</v>
      </c>
      <c r="C4" s="19" t="s">
        <v>96</v>
      </c>
      <c r="D4" s="19" t="s">
        <v>106</v>
      </c>
      <c r="E4" s="20" t="s">
        <v>107</v>
      </c>
      <c r="F4" s="21" t="s">
        <v>13</v>
      </c>
      <c r="G4" s="22" t="s">
        <v>108</v>
      </c>
      <c r="H4" s="22" t="s">
        <v>99</v>
      </c>
    </row>
    <row r="5" spans="1:223" s="3" customFormat="1">
      <c r="A5" s="36"/>
      <c r="B5" s="94" t="s">
        <v>8</v>
      </c>
      <c r="C5" s="47">
        <f>C6+C7+C8+C9+C10+C11+C12+C15+C19</f>
        <v>3603898</v>
      </c>
      <c r="D5" s="47">
        <f>D6+D7+D8+D9+D10+D11+D12+D15+D19</f>
        <v>2782549</v>
      </c>
      <c r="E5" s="47">
        <f>E6+E7+E8+E9+E10+E11+E12+E15+E19</f>
        <v>2824209</v>
      </c>
      <c r="F5" s="15">
        <f t="shared" ref="F5" si="0">F6+F7+F8+F9+F10+F11+F12+F15+F19</f>
        <v>41660</v>
      </c>
      <c r="G5" s="37">
        <f>E5/D5*100</f>
        <v>101.49718836936923</v>
      </c>
      <c r="H5" s="37">
        <f>E5/C5*100</f>
        <v>78.365397688835813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>
      <c r="A6" s="38">
        <v>1</v>
      </c>
      <c r="B6" s="96" t="s">
        <v>0</v>
      </c>
      <c r="C6" s="13">
        <v>2380715</v>
      </c>
      <c r="D6" s="101">
        <v>1831230</v>
      </c>
      <c r="E6" s="101">
        <v>1850058</v>
      </c>
      <c r="F6" s="13">
        <f>E6-D6</f>
        <v>18828</v>
      </c>
      <c r="G6" s="104">
        <f t="shared" ref="G6:G16" si="1">E6/D6*100</f>
        <v>101.02816139971496</v>
      </c>
      <c r="H6" s="105">
        <f t="shared" ref="H6:H17" si="2">E6/C6*100</f>
        <v>77.710183705315416</v>
      </c>
    </row>
    <row r="7" spans="1:223">
      <c r="A7" s="38">
        <v>2</v>
      </c>
      <c r="B7" s="96" t="s">
        <v>32</v>
      </c>
      <c r="C7" s="13">
        <v>20217</v>
      </c>
      <c r="D7" s="101">
        <v>16847</v>
      </c>
      <c r="E7" s="13">
        <v>18756</v>
      </c>
      <c r="F7" s="13">
        <f t="shared" ref="F7:F19" si="3">E7-D7</f>
        <v>1909</v>
      </c>
      <c r="G7" s="104">
        <f t="shared" si="1"/>
        <v>111.33139431352762</v>
      </c>
      <c r="H7" s="105">
        <f t="shared" si="2"/>
        <v>92.773408517584215</v>
      </c>
    </row>
    <row r="8" spans="1:223">
      <c r="A8" s="95">
        <v>3</v>
      </c>
      <c r="B8" s="96" t="s">
        <v>6</v>
      </c>
      <c r="C8" s="13">
        <v>342465</v>
      </c>
      <c r="D8" s="101">
        <v>332120</v>
      </c>
      <c r="E8" s="13">
        <v>335729</v>
      </c>
      <c r="F8" s="13">
        <f t="shared" si="3"/>
        <v>3609</v>
      </c>
      <c r="G8" s="104">
        <f t="shared" si="1"/>
        <v>101.08665542574973</v>
      </c>
      <c r="H8" s="105">
        <f t="shared" si="2"/>
        <v>98.033083672784088</v>
      </c>
    </row>
    <row r="9" spans="1:223">
      <c r="A9" s="95">
        <v>4</v>
      </c>
      <c r="B9" s="96" t="s">
        <v>7</v>
      </c>
      <c r="C9" s="13">
        <v>7450</v>
      </c>
      <c r="D9" s="101">
        <v>7450</v>
      </c>
      <c r="E9" s="13">
        <v>7419</v>
      </c>
      <c r="F9" s="13">
        <f t="shared" si="3"/>
        <v>-31</v>
      </c>
      <c r="G9" s="104">
        <f t="shared" si="1"/>
        <v>99.583892617449663</v>
      </c>
      <c r="H9" s="105">
        <f t="shared" si="2"/>
        <v>99.583892617449663</v>
      </c>
    </row>
    <row r="10" spans="1:223">
      <c r="A10" s="95">
        <v>5</v>
      </c>
      <c r="B10" s="96" t="s">
        <v>23</v>
      </c>
      <c r="C10" s="13">
        <v>25243</v>
      </c>
      <c r="D10" s="101">
        <v>24120</v>
      </c>
      <c r="E10" s="101">
        <v>26376</v>
      </c>
      <c r="F10" s="13">
        <f t="shared" si="3"/>
        <v>2256</v>
      </c>
      <c r="G10" s="104">
        <f t="shared" si="1"/>
        <v>109.35323383084577</v>
      </c>
      <c r="H10" s="105">
        <f t="shared" si="2"/>
        <v>104.48837301430099</v>
      </c>
    </row>
    <row r="11" spans="1:223">
      <c r="A11" s="95">
        <v>6</v>
      </c>
      <c r="B11" s="96" t="s">
        <v>1</v>
      </c>
      <c r="C11" s="13">
        <v>292770</v>
      </c>
      <c r="D11" s="101">
        <v>128940</v>
      </c>
      <c r="E11" s="13">
        <v>134529</v>
      </c>
      <c r="F11" s="13">
        <f t="shared" si="3"/>
        <v>5589</v>
      </c>
      <c r="G11" s="104">
        <f t="shared" si="1"/>
        <v>104.33457422056772</v>
      </c>
      <c r="H11" s="105">
        <f t="shared" si="2"/>
        <v>45.950404754585513</v>
      </c>
    </row>
    <row r="12" spans="1:223">
      <c r="A12" s="116">
        <v>7</v>
      </c>
      <c r="B12" s="96" t="s">
        <v>17</v>
      </c>
      <c r="C12" s="13">
        <f>C13+C14</f>
        <v>450090</v>
      </c>
      <c r="D12" s="101">
        <f>D13+D14</f>
        <v>365560</v>
      </c>
      <c r="E12" s="101">
        <f>E14+E13</f>
        <v>376420</v>
      </c>
      <c r="F12" s="13">
        <f t="shared" si="3"/>
        <v>10860</v>
      </c>
      <c r="G12" s="104">
        <f t="shared" si="1"/>
        <v>102.97078454973192</v>
      </c>
      <c r="H12" s="105">
        <f t="shared" si="2"/>
        <v>83.632162456397609</v>
      </c>
    </row>
    <row r="13" spans="1:223" s="10" customFormat="1">
      <c r="A13" s="130"/>
      <c r="B13" s="97" t="s">
        <v>81</v>
      </c>
      <c r="C13" s="14">
        <v>323770</v>
      </c>
      <c r="D13" s="102">
        <v>306560</v>
      </c>
      <c r="E13" s="102">
        <v>315923</v>
      </c>
      <c r="F13" s="14">
        <f t="shared" si="3"/>
        <v>9363</v>
      </c>
      <c r="G13" s="106">
        <f t="shared" si="1"/>
        <v>103.05421450939458</v>
      </c>
      <c r="H13" s="107">
        <f t="shared" si="2"/>
        <v>97.576365938783709</v>
      </c>
    </row>
    <row r="14" spans="1:223" s="10" customFormat="1">
      <c r="A14" s="130"/>
      <c r="B14" s="97" t="s">
        <v>82</v>
      </c>
      <c r="C14" s="14">
        <v>126320</v>
      </c>
      <c r="D14" s="102">
        <v>59000</v>
      </c>
      <c r="E14" s="102">
        <v>60497</v>
      </c>
      <c r="F14" s="14">
        <f t="shared" si="3"/>
        <v>1497</v>
      </c>
      <c r="G14" s="106">
        <f t="shared" si="1"/>
        <v>102.53728813559322</v>
      </c>
      <c r="H14" s="107">
        <f t="shared" si="2"/>
        <v>47.891861937935403</v>
      </c>
    </row>
    <row r="15" spans="1:223">
      <c r="A15" s="131">
        <v>8</v>
      </c>
      <c r="B15" s="96" t="s">
        <v>18</v>
      </c>
      <c r="C15" s="13">
        <f>C16+C17+C18</f>
        <v>84948</v>
      </c>
      <c r="D15" s="101">
        <f>D16+D17+D18</f>
        <v>76282</v>
      </c>
      <c r="E15" s="13">
        <f>E16+E17+E18</f>
        <v>74921</v>
      </c>
      <c r="F15" s="13">
        <f t="shared" si="3"/>
        <v>-1361</v>
      </c>
      <c r="G15" s="104">
        <f t="shared" si="1"/>
        <v>98.215830733331586</v>
      </c>
      <c r="H15" s="105">
        <f t="shared" si="2"/>
        <v>88.196308329801766</v>
      </c>
    </row>
    <row r="16" spans="1:223">
      <c r="A16" s="132"/>
      <c r="B16" s="97" t="s">
        <v>28</v>
      </c>
      <c r="C16" s="14">
        <v>84945</v>
      </c>
      <c r="D16" s="102">
        <v>76280</v>
      </c>
      <c r="E16" s="14">
        <v>74921</v>
      </c>
      <c r="F16" s="14">
        <f t="shared" si="3"/>
        <v>-1359</v>
      </c>
      <c r="G16" s="106">
        <f t="shared" si="1"/>
        <v>98.218405873099115</v>
      </c>
      <c r="H16" s="107">
        <f t="shared" si="2"/>
        <v>88.199423156159867</v>
      </c>
    </row>
    <row r="17" spans="1:223" hidden="1">
      <c r="A17" s="132"/>
      <c r="B17" s="97" t="s">
        <v>29</v>
      </c>
      <c r="C17" s="14">
        <v>3</v>
      </c>
      <c r="D17" s="102">
        <v>2</v>
      </c>
      <c r="E17" s="14">
        <v>0</v>
      </c>
      <c r="F17" s="14">
        <f t="shared" si="3"/>
        <v>-2</v>
      </c>
      <c r="G17" s="106">
        <v>0</v>
      </c>
      <c r="H17" s="107">
        <f t="shared" si="2"/>
        <v>0</v>
      </c>
    </row>
    <row r="18" spans="1:223">
      <c r="A18" s="133"/>
      <c r="B18" s="97" t="s">
        <v>90</v>
      </c>
      <c r="C18" s="14">
        <v>0</v>
      </c>
      <c r="D18" s="102">
        <v>0</v>
      </c>
      <c r="E18" s="14">
        <v>0</v>
      </c>
      <c r="F18" s="14">
        <f t="shared" si="3"/>
        <v>0</v>
      </c>
      <c r="G18" s="112" t="s">
        <v>101</v>
      </c>
      <c r="H18" s="108" t="s">
        <v>101</v>
      </c>
    </row>
    <row r="19" spans="1:223" ht="25.5">
      <c r="A19" s="95">
        <v>9</v>
      </c>
      <c r="B19" s="1" t="s">
        <v>20</v>
      </c>
      <c r="C19" s="13">
        <v>0</v>
      </c>
      <c r="D19" s="101">
        <v>0</v>
      </c>
      <c r="E19" s="13">
        <v>1</v>
      </c>
      <c r="F19" s="13">
        <f t="shared" si="3"/>
        <v>1</v>
      </c>
      <c r="G19" s="110" t="s">
        <v>101</v>
      </c>
      <c r="H19" s="109" t="s">
        <v>101</v>
      </c>
    </row>
    <row r="20" spans="1:223">
      <c r="A20" s="99"/>
      <c r="B20" s="1"/>
      <c r="C20" s="13"/>
      <c r="D20" s="13"/>
      <c r="E20" s="13"/>
      <c r="F20" s="13"/>
      <c r="G20" s="39"/>
      <c r="H20" s="109"/>
    </row>
    <row r="21" spans="1:223" s="3" customFormat="1">
      <c r="A21" s="41"/>
      <c r="B21" s="94" t="s">
        <v>9</v>
      </c>
      <c r="C21" s="15">
        <f>C22+C23+C24+C25+C26+C27+C28+C32+C33+C34+C35+C36+C37+C38</f>
        <v>816652</v>
      </c>
      <c r="D21" s="15">
        <f>D22+D23+D24+D25+D26+D27+D28+D32+D33+D34+D35+D36+D37+D38</f>
        <v>648572</v>
      </c>
      <c r="E21" s="15">
        <f>E22+E23+E24+E25+E26+E27+E28+E32+E33+E34+E35+E36+E37+E38</f>
        <v>606955</v>
      </c>
      <c r="F21" s="15">
        <f>F22+F23+F24+F25+F26+F27+F28+F32+F33+F34+F35+F36+F37+F38</f>
        <v>-41617</v>
      </c>
      <c r="G21" s="37">
        <f t="shared" ref="G21:G27" si="4">E21/D21*100</f>
        <v>93.583287591817097</v>
      </c>
      <c r="H21" s="37">
        <f t="shared" ref="H21:H45" si="5">E21/C21*100</f>
        <v>74.322355176990925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38.25">
      <c r="A22" s="95">
        <v>10</v>
      </c>
      <c r="B22" s="96" t="s">
        <v>11</v>
      </c>
      <c r="C22" s="13">
        <v>3100</v>
      </c>
      <c r="D22" s="101">
        <v>3100</v>
      </c>
      <c r="E22" s="13">
        <v>3621</v>
      </c>
      <c r="F22" s="13">
        <f t="shared" ref="F22:F26" si="6">E22-D22</f>
        <v>521</v>
      </c>
      <c r="G22" s="104">
        <f t="shared" si="4"/>
        <v>116.80645161290322</v>
      </c>
      <c r="H22" s="105">
        <f t="shared" si="5"/>
        <v>116.80645161290322</v>
      </c>
    </row>
    <row r="23" spans="1:223" ht="38.25">
      <c r="A23" s="95">
        <v>11</v>
      </c>
      <c r="B23" s="96" t="s">
        <v>22</v>
      </c>
      <c r="C23" s="13">
        <v>351932</v>
      </c>
      <c r="D23" s="101">
        <v>295889</v>
      </c>
      <c r="E23" s="13">
        <v>323741</v>
      </c>
      <c r="F23" s="13">
        <f t="shared" si="6"/>
        <v>27852</v>
      </c>
      <c r="G23" s="104">
        <f t="shared" si="4"/>
        <v>109.41298933045837</v>
      </c>
      <c r="H23" s="105">
        <f t="shared" si="5"/>
        <v>91.989645727015443</v>
      </c>
    </row>
    <row r="24" spans="1:223" ht="51">
      <c r="A24" s="43" t="s">
        <v>25</v>
      </c>
      <c r="B24" s="96" t="s">
        <v>21</v>
      </c>
      <c r="C24" s="13">
        <v>25861</v>
      </c>
      <c r="D24" s="101">
        <v>23896</v>
      </c>
      <c r="E24" s="101">
        <v>27190</v>
      </c>
      <c r="F24" s="13">
        <f t="shared" si="6"/>
        <v>3294</v>
      </c>
      <c r="G24" s="104">
        <f t="shared" si="4"/>
        <v>113.7847338466689</v>
      </c>
      <c r="H24" s="105">
        <f t="shared" si="5"/>
        <v>105.13901241251304</v>
      </c>
    </row>
    <row r="25" spans="1:223" ht="41.45" customHeight="1">
      <c r="A25" s="95">
        <v>13</v>
      </c>
      <c r="B25" s="96" t="s">
        <v>65</v>
      </c>
      <c r="C25" s="13">
        <v>64167</v>
      </c>
      <c r="D25" s="101">
        <v>46972</v>
      </c>
      <c r="E25" s="13">
        <v>32561</v>
      </c>
      <c r="F25" s="13">
        <f t="shared" si="6"/>
        <v>-14411</v>
      </c>
      <c r="G25" s="104">
        <f t="shared" si="4"/>
        <v>69.320020437707569</v>
      </c>
      <c r="H25" s="105">
        <f t="shared" si="5"/>
        <v>50.744151978431283</v>
      </c>
    </row>
    <row r="26" spans="1:223">
      <c r="A26" s="95">
        <v>14</v>
      </c>
      <c r="B26" s="96" t="s">
        <v>33</v>
      </c>
      <c r="C26" s="13">
        <v>13122</v>
      </c>
      <c r="D26" s="101">
        <v>10300</v>
      </c>
      <c r="E26" s="101">
        <v>10820</v>
      </c>
      <c r="F26" s="13">
        <f t="shared" si="6"/>
        <v>520</v>
      </c>
      <c r="G26" s="104">
        <f t="shared" si="4"/>
        <v>105.0485436893204</v>
      </c>
      <c r="H26" s="105">
        <f t="shared" si="5"/>
        <v>82.456942539247066</v>
      </c>
    </row>
    <row r="27" spans="1:223" ht="38.25">
      <c r="A27" s="95">
        <v>15</v>
      </c>
      <c r="B27" s="96" t="s">
        <v>12</v>
      </c>
      <c r="C27" s="13">
        <v>28259</v>
      </c>
      <c r="D27" s="101">
        <v>28259</v>
      </c>
      <c r="E27" s="13">
        <v>33671</v>
      </c>
      <c r="F27" s="13">
        <f>E27-D27</f>
        <v>5412</v>
      </c>
      <c r="G27" s="104">
        <f t="shared" si="4"/>
        <v>119.15142078629816</v>
      </c>
      <c r="H27" s="105">
        <f t="shared" si="5"/>
        <v>119.15142078629816</v>
      </c>
    </row>
    <row r="28" spans="1:223" ht="25.5">
      <c r="A28" s="116">
        <v>16</v>
      </c>
      <c r="B28" s="96" t="s">
        <v>67</v>
      </c>
      <c r="C28" s="13">
        <f>C29+C30+C31</f>
        <v>2872</v>
      </c>
      <c r="D28" s="13">
        <f t="shared" ref="D28:E28" si="7">D29+D30+D31</f>
        <v>2268</v>
      </c>
      <c r="E28" s="13">
        <f t="shared" si="7"/>
        <v>2251</v>
      </c>
      <c r="F28" s="13">
        <f t="shared" ref="F28:F38" si="8">E28-D28</f>
        <v>-17</v>
      </c>
      <c r="G28" s="104">
        <f t="shared" ref="G28:G38" si="9">E28/D28*100</f>
        <v>99.250440917107582</v>
      </c>
      <c r="H28" s="105">
        <f t="shared" ref="H28:H38" si="10">E28/C28*100</f>
        <v>78.377437325905291</v>
      </c>
    </row>
    <row r="29" spans="1:223">
      <c r="A29" s="116"/>
      <c r="B29" s="97" t="s">
        <v>64</v>
      </c>
      <c r="C29" s="14">
        <v>0</v>
      </c>
      <c r="D29" s="14">
        <v>0</v>
      </c>
      <c r="E29" s="14">
        <v>54</v>
      </c>
      <c r="F29" s="13">
        <f t="shared" si="8"/>
        <v>54</v>
      </c>
      <c r="G29" s="110" t="s">
        <v>101</v>
      </c>
      <c r="H29" s="109" t="s">
        <v>101</v>
      </c>
    </row>
    <row r="30" spans="1:223" s="60" customFormat="1">
      <c r="A30" s="116"/>
      <c r="B30" s="97" t="s">
        <v>83</v>
      </c>
      <c r="C30" s="14">
        <v>0</v>
      </c>
      <c r="D30" s="102">
        <v>0</v>
      </c>
      <c r="E30" s="103">
        <v>0</v>
      </c>
      <c r="F30" s="13">
        <f t="shared" si="8"/>
        <v>0</v>
      </c>
      <c r="G30" s="110" t="s">
        <v>101</v>
      </c>
      <c r="H30" s="109" t="s">
        <v>101</v>
      </c>
    </row>
    <row r="31" spans="1:223" s="60" customFormat="1">
      <c r="A31" s="116"/>
      <c r="B31" s="97" t="s">
        <v>27</v>
      </c>
      <c r="C31" s="14">
        <v>2872</v>
      </c>
      <c r="D31" s="102">
        <v>2268</v>
      </c>
      <c r="E31" s="14">
        <v>2197</v>
      </c>
      <c r="F31" s="13">
        <f t="shared" si="8"/>
        <v>-71</v>
      </c>
      <c r="G31" s="104">
        <f t="shared" si="9"/>
        <v>96.869488536155202</v>
      </c>
      <c r="H31" s="105">
        <f t="shared" si="10"/>
        <v>76.49721448467966</v>
      </c>
    </row>
    <row r="32" spans="1:223">
      <c r="A32" s="95">
        <v>17</v>
      </c>
      <c r="B32" s="96" t="s">
        <v>24</v>
      </c>
      <c r="C32" s="13">
        <v>862</v>
      </c>
      <c r="D32" s="101">
        <v>862</v>
      </c>
      <c r="E32" s="13">
        <v>3127</v>
      </c>
      <c r="F32" s="13">
        <f t="shared" si="8"/>
        <v>2265</v>
      </c>
      <c r="G32" s="104">
        <f t="shared" si="9"/>
        <v>362.76102088167056</v>
      </c>
      <c r="H32" s="105">
        <f t="shared" si="10"/>
        <v>362.76102088167056</v>
      </c>
    </row>
    <row r="33" spans="1:223" ht="25.5">
      <c r="A33" s="95">
        <v>18</v>
      </c>
      <c r="B33" s="96" t="s">
        <v>16</v>
      </c>
      <c r="C33" s="13">
        <v>11670</v>
      </c>
      <c r="D33" s="101">
        <v>10345</v>
      </c>
      <c r="E33" s="101">
        <v>12529</v>
      </c>
      <c r="F33" s="13">
        <f t="shared" si="8"/>
        <v>2184</v>
      </c>
      <c r="G33" s="104">
        <f t="shared" si="9"/>
        <v>121.11164813919768</v>
      </c>
      <c r="H33" s="105">
        <f t="shared" si="10"/>
        <v>107.36075407026564</v>
      </c>
    </row>
    <row r="34" spans="1:223" ht="54" customHeight="1">
      <c r="A34" s="95">
        <v>19</v>
      </c>
      <c r="B34" s="96" t="s">
        <v>34</v>
      </c>
      <c r="C34" s="13">
        <v>156907</v>
      </c>
      <c r="D34" s="101">
        <v>94663</v>
      </c>
      <c r="E34" s="13">
        <v>15112</v>
      </c>
      <c r="F34" s="13">
        <f t="shared" si="8"/>
        <v>-79551</v>
      </c>
      <c r="G34" s="104">
        <f t="shared" si="9"/>
        <v>15.963998605579793</v>
      </c>
      <c r="H34" s="105">
        <f t="shared" si="10"/>
        <v>9.6311828025518302</v>
      </c>
    </row>
    <row r="35" spans="1:223" ht="27" customHeight="1">
      <c r="A35" s="95">
        <v>20</v>
      </c>
      <c r="B35" s="96" t="s">
        <v>69</v>
      </c>
      <c r="C35" s="13">
        <v>42868</v>
      </c>
      <c r="D35" s="101">
        <v>35582</v>
      </c>
      <c r="E35" s="13">
        <v>32347</v>
      </c>
      <c r="F35" s="13">
        <f t="shared" si="8"/>
        <v>-3235</v>
      </c>
      <c r="G35" s="104">
        <f t="shared" si="9"/>
        <v>90.908324433702433</v>
      </c>
      <c r="H35" s="105">
        <f t="shared" si="10"/>
        <v>75.45721750489875</v>
      </c>
    </row>
    <row r="36" spans="1:223">
      <c r="A36" s="95">
        <v>22</v>
      </c>
      <c r="B36" s="96" t="s">
        <v>2</v>
      </c>
      <c r="C36" s="13">
        <v>9476</v>
      </c>
      <c r="D36" s="111">
        <v>8032</v>
      </c>
      <c r="E36" s="13">
        <v>7845</v>
      </c>
      <c r="F36" s="13">
        <f t="shared" si="8"/>
        <v>-187</v>
      </c>
      <c r="G36" s="104">
        <f t="shared" si="9"/>
        <v>97.671812749003976</v>
      </c>
      <c r="H36" s="105">
        <f t="shared" si="10"/>
        <v>82.788096243140558</v>
      </c>
    </row>
    <row r="37" spans="1:223">
      <c r="A37" s="100">
        <v>23</v>
      </c>
      <c r="B37" s="96" t="s">
        <v>66</v>
      </c>
      <c r="C37" s="13">
        <v>92894</v>
      </c>
      <c r="D37" s="101">
        <v>76498</v>
      </c>
      <c r="E37" s="13">
        <v>90084</v>
      </c>
      <c r="F37" s="13">
        <f t="shared" si="8"/>
        <v>13586</v>
      </c>
      <c r="G37" s="104">
        <f t="shared" si="9"/>
        <v>117.75994143637743</v>
      </c>
      <c r="H37" s="105">
        <f t="shared" si="10"/>
        <v>96.975046827566899</v>
      </c>
    </row>
    <row r="38" spans="1:223">
      <c r="A38" s="95">
        <v>24</v>
      </c>
      <c r="B38" s="96" t="s">
        <v>3</v>
      </c>
      <c r="C38" s="13">
        <v>12662</v>
      </c>
      <c r="D38" s="13">
        <v>11906</v>
      </c>
      <c r="E38" s="13">
        <v>12056</v>
      </c>
      <c r="F38" s="13">
        <f t="shared" si="8"/>
        <v>150</v>
      </c>
      <c r="G38" s="104">
        <f t="shared" si="9"/>
        <v>101.25986897362674</v>
      </c>
      <c r="H38" s="105">
        <f t="shared" si="10"/>
        <v>95.214026220186383</v>
      </c>
    </row>
    <row r="39" spans="1:223" s="3" customFormat="1">
      <c r="A39" s="118" t="s">
        <v>68</v>
      </c>
      <c r="B39" s="118"/>
      <c r="C39" s="15">
        <f>C5+C21</f>
        <v>4420550</v>
      </c>
      <c r="D39" s="15">
        <f>D5+D21</f>
        <v>3431121</v>
      </c>
      <c r="E39" s="15">
        <f t="shared" ref="E39" si="11">E5+E21</f>
        <v>3431164</v>
      </c>
      <c r="F39" s="15">
        <f t="shared" ref="F39:F44" si="12">E39-D39</f>
        <v>43</v>
      </c>
      <c r="G39" s="42">
        <f>E39/D39*100</f>
        <v>100.00125323472999</v>
      </c>
      <c r="H39" s="42">
        <f t="shared" si="5"/>
        <v>77.618486387440484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116">
        <v>24</v>
      </c>
      <c r="B40" s="11" t="s">
        <v>4</v>
      </c>
      <c r="C40" s="15">
        <f>C41+C42+C43+C44</f>
        <v>7642378</v>
      </c>
      <c r="D40" s="15">
        <f>D41+D42+D43+D44</f>
        <v>5728767</v>
      </c>
      <c r="E40" s="15">
        <f>E41+E42+E43+E44</f>
        <v>5728771</v>
      </c>
      <c r="F40" s="15">
        <f t="shared" si="12"/>
        <v>4</v>
      </c>
      <c r="G40" s="42">
        <f>E40/D40*100</f>
        <v>100.00006982305267</v>
      </c>
      <c r="H40" s="42">
        <f t="shared" si="5"/>
        <v>74.960581640949968</v>
      </c>
    </row>
    <row r="41" spans="1:223" ht="25.5">
      <c r="A41" s="116"/>
      <c r="B41" s="1" t="s">
        <v>15</v>
      </c>
      <c r="C41" s="13">
        <v>7652887</v>
      </c>
      <c r="D41" s="13">
        <v>5739276</v>
      </c>
      <c r="E41" s="13">
        <v>5739276</v>
      </c>
      <c r="F41" s="13">
        <f t="shared" si="12"/>
        <v>0</v>
      </c>
      <c r="G41" s="39">
        <f t="shared" ref="G41:G44" si="13">E41/D41*100</f>
        <v>100</v>
      </c>
      <c r="H41" s="39">
        <f t="shared" si="5"/>
        <v>74.994913684208328</v>
      </c>
    </row>
    <row r="42" spans="1:223">
      <c r="A42" s="116"/>
      <c r="B42" s="4" t="s">
        <v>14</v>
      </c>
      <c r="C42" s="13">
        <v>6933</v>
      </c>
      <c r="D42" s="13">
        <v>6933</v>
      </c>
      <c r="E42" s="13">
        <v>6933</v>
      </c>
      <c r="F42" s="13">
        <f t="shared" ref="F42" si="14">E42-D42</f>
        <v>0</v>
      </c>
      <c r="G42" s="39">
        <f t="shared" ref="G42" si="15">E42/D42*100</f>
        <v>100</v>
      </c>
      <c r="H42" s="39">
        <f t="shared" ref="H42" si="16">E42/C42*100</f>
        <v>100</v>
      </c>
    </row>
    <row r="43" spans="1:223" ht="24" customHeight="1">
      <c r="A43" s="116"/>
      <c r="B43" s="4" t="s">
        <v>30</v>
      </c>
      <c r="C43" s="13">
        <v>0</v>
      </c>
      <c r="D43" s="13">
        <v>0</v>
      </c>
      <c r="E43" s="13">
        <v>4</v>
      </c>
      <c r="F43" s="13">
        <f t="shared" si="12"/>
        <v>4</v>
      </c>
      <c r="G43" s="98" t="s">
        <v>101</v>
      </c>
      <c r="H43" s="98" t="s">
        <v>101</v>
      </c>
    </row>
    <row r="44" spans="1:223" ht="25.5">
      <c r="A44" s="117"/>
      <c r="B44" s="1" t="s">
        <v>10</v>
      </c>
      <c r="C44" s="13">
        <v>-17442</v>
      </c>
      <c r="D44" s="13">
        <v>-17442</v>
      </c>
      <c r="E44" s="13">
        <v>-17442</v>
      </c>
      <c r="F44" s="13">
        <f t="shared" si="12"/>
        <v>0</v>
      </c>
      <c r="G44" s="39">
        <f t="shared" si="13"/>
        <v>100</v>
      </c>
      <c r="H44" s="39">
        <f t="shared" si="5"/>
        <v>100</v>
      </c>
    </row>
    <row r="45" spans="1:223" s="9" customFormat="1">
      <c r="A45" s="118" t="s">
        <v>5</v>
      </c>
      <c r="B45" s="118"/>
      <c r="C45" s="15">
        <f>C39+C40</f>
        <v>12062928</v>
      </c>
      <c r="D45" s="15">
        <f>D39+D40</f>
        <v>9159888</v>
      </c>
      <c r="E45" s="15">
        <f>E39+E40</f>
        <v>9159935</v>
      </c>
      <c r="F45" s="15">
        <f>F39+F40</f>
        <v>47</v>
      </c>
      <c r="G45" s="42">
        <f>E45/D45*100</f>
        <v>100.00051310671047</v>
      </c>
      <c r="H45" s="42">
        <f t="shared" si="5"/>
        <v>75.93459067317653</v>
      </c>
    </row>
    <row r="46" spans="1:223" s="9" customFormat="1">
      <c r="A46" s="114" t="s">
        <v>36</v>
      </c>
      <c r="B46" s="114"/>
      <c r="C46" s="114"/>
      <c r="D46" s="114"/>
      <c r="E46" s="114"/>
      <c r="F46" s="114"/>
      <c r="G46" s="114"/>
      <c r="H46" s="114"/>
    </row>
    <row r="47" spans="1:223" s="9" customFormat="1" ht="89.25">
      <c r="A47" s="19" t="s">
        <v>37</v>
      </c>
      <c r="B47" s="19" t="s">
        <v>38</v>
      </c>
      <c r="C47" s="19" t="s">
        <v>96</v>
      </c>
      <c r="D47" s="19" t="s">
        <v>109</v>
      </c>
      <c r="E47" s="20" t="s">
        <v>110</v>
      </c>
      <c r="F47" s="21" t="s">
        <v>13</v>
      </c>
      <c r="G47" s="53" t="s">
        <v>111</v>
      </c>
      <c r="H47" s="53" t="s">
        <v>103</v>
      </c>
    </row>
    <row r="48" spans="1:223" s="9" customFormat="1">
      <c r="A48" s="23" t="s">
        <v>39</v>
      </c>
      <c r="B48" s="24" t="s">
        <v>40</v>
      </c>
      <c r="C48" s="93">
        <v>857544</v>
      </c>
      <c r="D48" s="50">
        <v>494866</v>
      </c>
      <c r="E48" s="50">
        <v>549452</v>
      </c>
      <c r="F48" s="50">
        <f>E48-D48</f>
        <v>54586</v>
      </c>
      <c r="G48" s="54">
        <f>ROUND(E48/D48*100,1)</f>
        <v>111</v>
      </c>
      <c r="H48" s="55">
        <f>ROUND(E48/C48*100,1)</f>
        <v>64.099999999999994</v>
      </c>
    </row>
    <row r="49" spans="1:8" s="9" customFormat="1">
      <c r="A49" s="23" t="s">
        <v>41</v>
      </c>
      <c r="B49" s="24" t="s">
        <v>42</v>
      </c>
      <c r="C49" s="50">
        <v>109088</v>
      </c>
      <c r="D49" s="50">
        <v>62953</v>
      </c>
      <c r="E49" s="50">
        <v>75801</v>
      </c>
      <c r="F49" s="50">
        <f t="shared" ref="F49:F57" si="17">E49-D49</f>
        <v>12848</v>
      </c>
      <c r="G49" s="54">
        <f t="shared" ref="G49:G58" si="18">ROUND(E49/D49*100,1)</f>
        <v>120.4</v>
      </c>
      <c r="H49" s="55">
        <f t="shared" ref="H49:H58" si="19">ROUND(E49/C49*100,1)</f>
        <v>69.5</v>
      </c>
    </row>
    <row r="50" spans="1:8" s="9" customFormat="1">
      <c r="A50" s="23" t="s">
        <v>43</v>
      </c>
      <c r="B50" s="24" t="s">
        <v>44</v>
      </c>
      <c r="C50" s="50">
        <v>2262472</v>
      </c>
      <c r="D50" s="50">
        <v>1240303</v>
      </c>
      <c r="E50" s="50">
        <v>1424216</v>
      </c>
      <c r="F50" s="50">
        <f t="shared" si="17"/>
        <v>183913</v>
      </c>
      <c r="G50" s="54">
        <f t="shared" si="18"/>
        <v>114.8</v>
      </c>
      <c r="H50" s="55">
        <f t="shared" si="19"/>
        <v>62.9</v>
      </c>
    </row>
    <row r="51" spans="1:8" s="9" customFormat="1">
      <c r="A51" s="23" t="s">
        <v>45</v>
      </c>
      <c r="B51" s="24" t="s">
        <v>46</v>
      </c>
      <c r="C51" s="50">
        <v>1220694</v>
      </c>
      <c r="D51" s="50">
        <v>509394</v>
      </c>
      <c r="E51" s="50">
        <v>649607</v>
      </c>
      <c r="F51" s="50">
        <f t="shared" si="17"/>
        <v>140213</v>
      </c>
      <c r="G51" s="54">
        <f t="shared" si="18"/>
        <v>127.5</v>
      </c>
      <c r="H51" s="55">
        <f t="shared" si="19"/>
        <v>53.2</v>
      </c>
    </row>
    <row r="52" spans="1:8" s="9" customFormat="1">
      <c r="A52" s="23" t="s">
        <v>47</v>
      </c>
      <c r="B52" s="24" t="s">
        <v>48</v>
      </c>
      <c r="C52" s="50">
        <v>5761345</v>
      </c>
      <c r="D52" s="50">
        <v>3914004</v>
      </c>
      <c r="E52" s="50">
        <v>4357413</v>
      </c>
      <c r="F52" s="50">
        <f t="shared" si="17"/>
        <v>443409</v>
      </c>
      <c r="G52" s="54">
        <f t="shared" si="18"/>
        <v>111.3</v>
      </c>
      <c r="H52" s="55">
        <f t="shared" si="19"/>
        <v>75.599999999999994</v>
      </c>
    </row>
    <row r="53" spans="1:8" s="9" customFormat="1">
      <c r="A53" s="23" t="s">
        <v>49</v>
      </c>
      <c r="B53" s="24" t="s">
        <v>50</v>
      </c>
      <c r="C53" s="50">
        <v>421782</v>
      </c>
      <c r="D53" s="50">
        <v>222805</v>
      </c>
      <c r="E53" s="50">
        <v>272267</v>
      </c>
      <c r="F53" s="50">
        <f t="shared" si="17"/>
        <v>49462</v>
      </c>
      <c r="G53" s="54">
        <f t="shared" si="18"/>
        <v>122.2</v>
      </c>
      <c r="H53" s="55">
        <f t="shared" si="19"/>
        <v>64.599999999999994</v>
      </c>
    </row>
    <row r="54" spans="1:8" s="9" customFormat="1">
      <c r="A54" s="23" t="s">
        <v>51</v>
      </c>
      <c r="B54" s="24" t="s">
        <v>52</v>
      </c>
      <c r="C54" s="50">
        <v>2394873</v>
      </c>
      <c r="D54" s="50">
        <v>1827852</v>
      </c>
      <c r="E54" s="50">
        <v>2010955</v>
      </c>
      <c r="F54" s="50">
        <f t="shared" si="17"/>
        <v>183103</v>
      </c>
      <c r="G54" s="54">
        <f t="shared" si="18"/>
        <v>110</v>
      </c>
      <c r="H54" s="55">
        <f t="shared" si="19"/>
        <v>84</v>
      </c>
    </row>
    <row r="55" spans="1:8" s="9" customFormat="1">
      <c r="A55" s="23" t="s">
        <v>53</v>
      </c>
      <c r="B55" s="1" t="s">
        <v>54</v>
      </c>
      <c r="C55" s="50">
        <v>113549</v>
      </c>
      <c r="D55" s="50">
        <v>37933</v>
      </c>
      <c r="E55" s="50">
        <v>52201</v>
      </c>
      <c r="F55" s="50">
        <f t="shared" si="17"/>
        <v>14268</v>
      </c>
      <c r="G55" s="54">
        <f t="shared" si="18"/>
        <v>137.6</v>
      </c>
      <c r="H55" s="55">
        <f t="shared" si="19"/>
        <v>46</v>
      </c>
    </row>
    <row r="56" spans="1:8" s="9" customFormat="1">
      <c r="A56" s="23" t="s">
        <v>55</v>
      </c>
      <c r="B56" s="1" t="s">
        <v>56</v>
      </c>
      <c r="C56" s="50">
        <v>27698</v>
      </c>
      <c r="D56" s="50">
        <v>20325</v>
      </c>
      <c r="E56" s="50">
        <v>22772</v>
      </c>
      <c r="F56" s="50">
        <f t="shared" si="17"/>
        <v>2447</v>
      </c>
      <c r="G56" s="54">
        <v>0</v>
      </c>
      <c r="H56" s="55">
        <f t="shared" si="19"/>
        <v>82.2</v>
      </c>
    </row>
    <row r="57" spans="1:8" s="9" customFormat="1">
      <c r="A57" s="23" t="s">
        <v>57</v>
      </c>
      <c r="B57" s="1" t="s">
        <v>58</v>
      </c>
      <c r="C57" s="50">
        <v>168200</v>
      </c>
      <c r="D57" s="50">
        <v>82066</v>
      </c>
      <c r="E57" s="50">
        <v>92231</v>
      </c>
      <c r="F57" s="50">
        <f t="shared" si="17"/>
        <v>10165</v>
      </c>
      <c r="G57" s="54">
        <f t="shared" si="18"/>
        <v>112.4</v>
      </c>
      <c r="H57" s="55">
        <f t="shared" si="19"/>
        <v>54.8</v>
      </c>
    </row>
    <row r="58" spans="1:8">
      <c r="A58" s="28"/>
      <c r="B58" s="11" t="s">
        <v>59</v>
      </c>
      <c r="C58" s="51">
        <f>SUM(C48:C57)</f>
        <v>13337245</v>
      </c>
      <c r="D58" s="51">
        <f>SUM(D48:D57)</f>
        <v>8412501</v>
      </c>
      <c r="E58" s="51">
        <f>SUM(E48:E57)</f>
        <v>9506915</v>
      </c>
      <c r="F58" s="51">
        <f>SUM(F48:F57)</f>
        <v>1094414</v>
      </c>
      <c r="G58" s="56">
        <f t="shared" si="18"/>
        <v>113</v>
      </c>
      <c r="H58" s="57">
        <f t="shared" si="19"/>
        <v>71.3</v>
      </c>
    </row>
    <row r="59" spans="1:8">
      <c r="A59" s="32"/>
      <c r="B59" s="11" t="s">
        <v>60</v>
      </c>
      <c r="C59" s="52">
        <f>C45-C58</f>
        <v>-1274317</v>
      </c>
      <c r="D59" s="52"/>
      <c r="E59" s="52">
        <f>E45-E58</f>
        <v>-346980</v>
      </c>
      <c r="F59" s="52"/>
      <c r="G59" s="52"/>
      <c r="H59" s="52"/>
    </row>
    <row r="60" spans="1:8">
      <c r="C60" s="58"/>
      <c r="D60" s="58"/>
      <c r="E60" s="58"/>
      <c r="F60" s="58"/>
      <c r="G60" s="58"/>
      <c r="H60" s="58"/>
    </row>
    <row r="61" spans="1:8" ht="15.75">
      <c r="A61" s="17"/>
    </row>
    <row r="62" spans="1:8" ht="15.6" customHeight="1">
      <c r="A62" s="120" t="s">
        <v>92</v>
      </c>
      <c r="B62" s="121"/>
    </row>
    <row r="63" spans="1:8" ht="15.75">
      <c r="A63" s="16" t="s">
        <v>94</v>
      </c>
    </row>
    <row r="64" spans="1:8" ht="15.75">
      <c r="A64" s="16" t="s">
        <v>86</v>
      </c>
    </row>
    <row r="65" spans="1:8" ht="15.75">
      <c r="A65" s="16" t="s">
        <v>19</v>
      </c>
      <c r="H65" s="59"/>
    </row>
    <row r="66" spans="1:8" ht="15.75">
      <c r="A66" s="16" t="s">
        <v>93</v>
      </c>
      <c r="H66" s="18"/>
    </row>
    <row r="67" spans="1:8" ht="15.75">
      <c r="A67" s="16" t="s">
        <v>91</v>
      </c>
    </row>
    <row r="68" spans="1:8" ht="15.75">
      <c r="A68" s="16" t="s">
        <v>19</v>
      </c>
      <c r="G68" s="62" t="s">
        <v>95</v>
      </c>
      <c r="H68" s="61"/>
    </row>
  </sheetData>
  <mergeCells count="10">
    <mergeCell ref="A39:B39"/>
    <mergeCell ref="A40:A44"/>
    <mergeCell ref="A45:B45"/>
    <mergeCell ref="A46:H46"/>
    <mergeCell ref="A62:B62"/>
    <mergeCell ref="A1:H1"/>
    <mergeCell ref="A3:H3"/>
    <mergeCell ref="A12:A14"/>
    <mergeCell ref="A15:A18"/>
    <mergeCell ref="A28:A31"/>
  </mergeCells>
  <pageMargins left="1.01" right="0.19685039370078741" top="0.23622047244094491" bottom="0.23622047244094491" header="0.15748031496062992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</vt:lpstr>
      <vt:lpstr>февраль</vt:lpstr>
      <vt:lpstr>февраль (2)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2019-11-27T06:22:47Z</cp:lastPrinted>
  <dcterms:created xsi:type="dcterms:W3CDTF">2002-11-26T08:28:37Z</dcterms:created>
  <dcterms:modified xsi:type="dcterms:W3CDTF">2019-11-27T13:31:47Z</dcterms:modified>
</cp:coreProperties>
</file>